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76" i="1"/>
  <c r="G76"/>
  <c r="E76"/>
  <c r="G72" l="1"/>
  <c r="F72"/>
  <c r="E72"/>
  <c r="G83"/>
  <c r="F83"/>
  <c r="E83"/>
  <c r="G79"/>
  <c r="F79"/>
  <c r="E79"/>
  <c r="G93"/>
  <c r="F93"/>
  <c r="E93"/>
  <c r="G91"/>
  <c r="F91"/>
  <c r="E91"/>
  <c r="G89"/>
  <c r="F89"/>
  <c r="E89"/>
  <c r="G87"/>
  <c r="F87"/>
  <c r="E87"/>
  <c r="G85"/>
  <c r="F85"/>
  <c r="E85"/>
  <c r="G49"/>
  <c r="F49"/>
  <c r="E49"/>
  <c r="G69"/>
  <c r="F69"/>
  <c r="E69"/>
  <c r="G65"/>
  <c r="F65"/>
  <c r="E65"/>
  <c r="G60"/>
  <c r="F60"/>
  <c r="E60"/>
  <c r="G22"/>
  <c r="F22"/>
  <c r="E22"/>
  <c r="F55"/>
  <c r="G55"/>
  <c r="E55"/>
  <c r="F52"/>
  <c r="G52"/>
  <c r="E52"/>
  <c r="F44"/>
  <c r="G44"/>
  <c r="E44"/>
  <c r="F40"/>
  <c r="G40"/>
  <c r="E40"/>
  <c r="F35"/>
  <c r="G35"/>
  <c r="E35"/>
  <c r="F33"/>
  <c r="G33"/>
  <c r="E33"/>
  <c r="F28"/>
  <c r="G28"/>
  <c r="E28"/>
  <c r="F14"/>
  <c r="G14"/>
  <c r="E14"/>
  <c r="G11"/>
  <c r="F11"/>
  <c r="E11"/>
  <c r="O61" l="1"/>
  <c r="O56"/>
  <c r="O53"/>
  <c r="O70"/>
  <c r="O86"/>
  <c r="O80"/>
  <c r="O36"/>
  <c r="O92"/>
  <c r="O88"/>
  <c r="O45"/>
  <c r="O41"/>
  <c r="O15"/>
  <c r="O90"/>
  <c r="O66"/>
  <c r="O77"/>
  <c r="O73"/>
  <c r="O12"/>
  <c r="O23"/>
  <c r="O29"/>
  <c r="O84"/>
  <c r="O5"/>
  <c r="O50"/>
  <c r="O34"/>
</calcChain>
</file>

<file path=xl/sharedStrings.xml><?xml version="1.0" encoding="utf-8"?>
<sst xmlns="http://schemas.openxmlformats.org/spreadsheetml/2006/main" count="156" uniqueCount="89">
  <si>
    <t>№ТП</t>
  </si>
  <si>
    <t xml:space="preserve">Sтр,
кВА 
</t>
  </si>
  <si>
    <t>Iном</t>
  </si>
  <si>
    <t>№Ф</t>
  </si>
  <si>
    <t>I(A)</t>
  </si>
  <si>
    <t>Uф (В)</t>
  </si>
  <si>
    <t>Uл(В)</t>
  </si>
  <si>
    <t>дата время
замера</t>
  </si>
  <si>
    <t>сумма</t>
  </si>
  <si>
    <t>ТП 0833</t>
  </si>
  <si>
    <t>ТП 0834</t>
  </si>
  <si>
    <t>ТП 0648</t>
  </si>
  <si>
    <t>ТП 0649</t>
  </si>
  <si>
    <t>-</t>
  </si>
  <si>
    <t>ТП 0662</t>
  </si>
  <si>
    <t>ТП 0992</t>
  </si>
  <si>
    <t>ТП 0503</t>
  </si>
  <si>
    <t>ТП 0504</t>
  </si>
  <si>
    <t>ТП 0644</t>
  </si>
  <si>
    <t>ТП 9602</t>
  </si>
  <si>
    <t>ТП 6324</t>
  </si>
  <si>
    <t>1(160)</t>
  </si>
  <si>
    <t>2(160)</t>
  </si>
  <si>
    <t>3(160)</t>
  </si>
  <si>
    <t>4(160)</t>
  </si>
  <si>
    <t>2(125)</t>
  </si>
  <si>
    <t>3(100)</t>
  </si>
  <si>
    <t>4(100)</t>
  </si>
  <si>
    <t>5(100)</t>
  </si>
  <si>
    <t>1(250)</t>
  </si>
  <si>
    <t>1(100)</t>
  </si>
  <si>
    <t>1(400)</t>
  </si>
  <si>
    <t>2(400)</t>
  </si>
  <si>
    <t>ТП 6784</t>
  </si>
  <si>
    <t>ТП 6783</t>
  </si>
  <si>
    <t>2(100)</t>
  </si>
  <si>
    <t>ТП 0505</t>
  </si>
  <si>
    <t>2(250)</t>
  </si>
  <si>
    <t>3(250)</t>
  </si>
  <si>
    <t>4(250)</t>
  </si>
  <si>
    <t>1(315)</t>
  </si>
  <si>
    <t>2(315)</t>
  </si>
  <si>
    <t>3(315)</t>
  </si>
  <si>
    <t>4(315)</t>
  </si>
  <si>
    <t>5(315)</t>
  </si>
  <si>
    <t>6(315)</t>
  </si>
  <si>
    <t>7(315)</t>
  </si>
  <si>
    <t>5(250)</t>
  </si>
  <si>
    <t>6(400)</t>
  </si>
  <si>
    <r>
      <t xml:space="preserve">Таблица контрольных замеров нагрузок и напряжений трансформаторов в ТП за июнь 2024г. </t>
    </r>
    <r>
      <rPr>
        <sz val="20"/>
        <rFont val="Times New Roman"/>
        <family val="1"/>
        <charset val="204"/>
      </rPr>
      <t>СпОЭХ СНТ</t>
    </r>
  </si>
  <si>
    <t>I=P/400/1,732</t>
  </si>
  <si>
    <t>ТП 0969 МТС</t>
  </si>
  <si>
    <t>СНТ "Лотос"</t>
  </si>
  <si>
    <t>ТП 0970 МТС</t>
  </si>
  <si>
    <t>СНТ "Базилевское"</t>
  </si>
  <si>
    <t>1()</t>
  </si>
  <si>
    <t xml:space="preserve">ТП 0972П </t>
  </si>
  <si>
    <t>Лесоптторг</t>
  </si>
  <si>
    <t>ТП 0973</t>
  </si>
  <si>
    <t>ИП Цыплинов ЕС</t>
  </si>
  <si>
    <t>ТП 0974</t>
  </si>
  <si>
    <t>СНТ МПМК "Уфимская-1"</t>
  </si>
  <si>
    <t>ТП 0943</t>
  </si>
  <si>
    <t>2()</t>
  </si>
  <si>
    <t>СНТ "Ак-тан"</t>
  </si>
  <si>
    <t>ТП 9801</t>
  </si>
  <si>
    <t>СНТ "Дуслык"</t>
  </si>
  <si>
    <t>СНТ "Заречное"</t>
  </si>
  <si>
    <t>ТП 09064</t>
  </si>
  <si>
    <t>ТП 0528</t>
  </si>
  <si>
    <t>СНТ "Утес"</t>
  </si>
  <si>
    <t>19.06.2024 13ч.30м.</t>
  </si>
  <si>
    <t>1(320)</t>
  </si>
  <si>
    <t>2(320)</t>
  </si>
  <si>
    <t>19.06.2024 13ч.45м.</t>
  </si>
  <si>
    <t>19.06.2024 14ч.05м.</t>
  </si>
  <si>
    <t>19.06.2024 14ч.25м.</t>
  </si>
  <si>
    <t>19.06.2024 23ч.21м.</t>
  </si>
  <si>
    <t>19.06.2024 23ч.35м.</t>
  </si>
  <si>
    <t>18.06.2024 13ч.05м.</t>
  </si>
  <si>
    <t>18.06.2024 13ч.25м.</t>
  </si>
  <si>
    <t>18.06.2024 13ч.55м.</t>
  </si>
  <si>
    <t>18.06.2024 23ч.34м.</t>
  </si>
  <si>
    <t>25.06.2024 10ч.25м.</t>
  </si>
  <si>
    <t>1(80)</t>
  </si>
  <si>
    <t>2(200)</t>
  </si>
  <si>
    <t>3(200)</t>
  </si>
  <si>
    <t>1(25)</t>
  </si>
  <si>
    <t>1(40)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</si>
</sst>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2" fontId="3" fillId="0" borderId="0" xfId="0" applyNumberFormat="1" applyFont="1"/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2" fontId="3" fillId="2" borderId="0" xfId="0" applyNumberFormat="1" applyFont="1" applyFill="1"/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0" borderId="0" xfId="0" applyFont="1"/>
    <xf numFmtId="164" fontId="4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10" xfId="0" applyNumberFormat="1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14" fontId="3" fillId="2" borderId="7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14" fontId="5" fillId="4" borderId="8" xfId="0" applyNumberFormat="1" applyFont="1" applyFill="1" applyBorder="1" applyAlignment="1">
      <alignment horizontal="center" vertical="center" wrapText="1"/>
    </xf>
    <xf numFmtId="14" fontId="5" fillId="4" borderId="13" xfId="0" applyNumberFormat="1" applyFont="1" applyFill="1" applyBorder="1" applyAlignment="1">
      <alignment horizontal="center" vertical="center" wrapText="1"/>
    </xf>
    <xf numFmtId="14" fontId="5" fillId="4" borderId="9" xfId="0" applyNumberFormat="1" applyFont="1" applyFill="1" applyBorder="1" applyAlignment="1">
      <alignment horizontal="center" vertical="center" wrapText="1"/>
    </xf>
    <xf numFmtId="14" fontId="5" fillId="4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6"/>
  <sheetViews>
    <sheetView tabSelected="1" view="pageBreakPreview" zoomScaleNormal="100" zoomScaleSheetLayoutView="100" workbookViewId="0">
      <selection activeCell="H66" sqref="H66:H69"/>
    </sheetView>
  </sheetViews>
  <sheetFormatPr defaultRowHeight="15"/>
  <cols>
    <col min="1" max="1" width="10.5703125" style="14" customWidth="1"/>
    <col min="2" max="13" width="9.140625" style="14"/>
    <col min="14" max="14" width="10.140625" style="14" bestFit="1" customWidth="1"/>
    <col min="15" max="15" width="9.140625" style="2"/>
    <col min="16" max="16" width="12" customWidth="1"/>
  </cols>
  <sheetData>
    <row r="1" spans="1:15">
      <c r="A1" s="29" t="s">
        <v>49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15" ht="36.75" customHeight="1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/>
    </row>
    <row r="3" spans="1:15" ht="45">
      <c r="A3" s="35" t="s">
        <v>0</v>
      </c>
      <c r="B3" s="36" t="s">
        <v>1</v>
      </c>
      <c r="C3" s="36" t="s">
        <v>2</v>
      </c>
      <c r="D3" s="35" t="s">
        <v>3</v>
      </c>
      <c r="E3" s="35" t="s">
        <v>4</v>
      </c>
      <c r="F3" s="35"/>
      <c r="G3" s="35"/>
      <c r="H3" s="35" t="s">
        <v>5</v>
      </c>
      <c r="I3" s="35"/>
      <c r="J3" s="35"/>
      <c r="K3" s="35" t="s">
        <v>6</v>
      </c>
      <c r="L3" s="35"/>
      <c r="M3" s="35"/>
      <c r="N3" s="3" t="s">
        <v>7</v>
      </c>
    </row>
    <row r="4" spans="1:15" ht="15" customHeight="1">
      <c r="A4" s="35"/>
      <c r="B4" s="37"/>
      <c r="C4" s="38"/>
      <c r="D4" s="35"/>
      <c r="E4" s="4"/>
      <c r="F4" s="4"/>
      <c r="G4" s="5"/>
      <c r="H4" s="4"/>
      <c r="I4" s="4"/>
      <c r="J4" s="4"/>
      <c r="K4" s="4"/>
      <c r="L4" s="4"/>
      <c r="M4" s="4"/>
      <c r="N4" s="6"/>
    </row>
    <row r="5" spans="1:15" s="1" customFormat="1">
      <c r="A5" s="26" t="s">
        <v>9</v>
      </c>
      <c r="B5" s="27">
        <v>630</v>
      </c>
      <c r="C5" s="27">
        <v>910</v>
      </c>
      <c r="D5" s="7" t="s">
        <v>21</v>
      </c>
      <c r="E5" s="7">
        <v>2.9</v>
      </c>
      <c r="F5" s="7">
        <v>2.2000000000000002</v>
      </c>
      <c r="G5" s="8">
        <v>10.4</v>
      </c>
      <c r="H5" s="27">
        <v>245</v>
      </c>
      <c r="I5" s="27">
        <v>246</v>
      </c>
      <c r="J5" s="27">
        <v>243</v>
      </c>
      <c r="K5" s="27">
        <v>430</v>
      </c>
      <c r="L5" s="27">
        <v>427</v>
      </c>
      <c r="M5" s="27">
        <v>428</v>
      </c>
      <c r="N5" s="39" t="s">
        <v>71</v>
      </c>
      <c r="O5" s="9">
        <f>((E11+F11+G11)/3)*1.73*((K5+L5+M5)/3)*0.8/1000</f>
        <v>53.689127555555565</v>
      </c>
    </row>
    <row r="6" spans="1:15" s="1" customFormat="1">
      <c r="A6" s="26"/>
      <c r="B6" s="27"/>
      <c r="C6" s="27"/>
      <c r="D6" s="7" t="s">
        <v>22</v>
      </c>
      <c r="E6" s="7">
        <v>3</v>
      </c>
      <c r="F6" s="7">
        <v>11</v>
      </c>
      <c r="G6" s="8">
        <v>17.3</v>
      </c>
      <c r="H6" s="27"/>
      <c r="I6" s="27"/>
      <c r="J6" s="27"/>
      <c r="K6" s="27"/>
      <c r="L6" s="27"/>
      <c r="M6" s="27"/>
      <c r="N6" s="40"/>
      <c r="O6" s="9"/>
    </row>
    <row r="7" spans="1:15" s="1" customFormat="1">
      <c r="A7" s="26"/>
      <c r="B7" s="27"/>
      <c r="C7" s="27"/>
      <c r="D7" s="7" t="s">
        <v>38</v>
      </c>
      <c r="E7" s="7">
        <v>29.9</v>
      </c>
      <c r="F7" s="7">
        <v>17.2</v>
      </c>
      <c r="G7" s="8">
        <v>10.7</v>
      </c>
      <c r="H7" s="27"/>
      <c r="I7" s="27"/>
      <c r="J7" s="27"/>
      <c r="K7" s="27"/>
      <c r="L7" s="27"/>
      <c r="M7" s="27"/>
      <c r="N7" s="40"/>
      <c r="O7" s="9"/>
    </row>
    <row r="8" spans="1:15" s="1" customFormat="1">
      <c r="A8" s="26"/>
      <c r="B8" s="27"/>
      <c r="C8" s="27"/>
      <c r="D8" s="10" t="s">
        <v>39</v>
      </c>
      <c r="E8" s="10">
        <v>8.1</v>
      </c>
      <c r="F8" s="10">
        <v>6.9</v>
      </c>
      <c r="G8" s="11">
        <v>10.6</v>
      </c>
      <c r="H8" s="27"/>
      <c r="I8" s="27"/>
      <c r="J8" s="27"/>
      <c r="K8" s="27"/>
      <c r="L8" s="27"/>
      <c r="M8" s="27"/>
      <c r="N8" s="40"/>
      <c r="O8" s="9"/>
    </row>
    <row r="9" spans="1:15" s="1" customFormat="1">
      <c r="A9" s="26"/>
      <c r="B9" s="27"/>
      <c r="C9" s="27"/>
      <c r="D9" s="7" t="s">
        <v>47</v>
      </c>
      <c r="E9" s="7">
        <v>34.1</v>
      </c>
      <c r="F9" s="7">
        <v>29.2</v>
      </c>
      <c r="G9" s="8">
        <v>17.399999999999999</v>
      </c>
      <c r="H9" s="27"/>
      <c r="I9" s="27"/>
      <c r="J9" s="27"/>
      <c r="K9" s="27"/>
      <c r="L9" s="27"/>
      <c r="M9" s="27"/>
      <c r="N9" s="40"/>
      <c r="O9" s="9"/>
    </row>
    <row r="10" spans="1:15" s="1" customFormat="1" ht="15" customHeight="1">
      <c r="A10" s="26"/>
      <c r="B10" s="27"/>
      <c r="C10" s="27"/>
      <c r="D10" s="7" t="s">
        <v>48</v>
      </c>
      <c r="E10" s="15">
        <v>23.2</v>
      </c>
      <c r="F10" s="15">
        <v>28.2</v>
      </c>
      <c r="G10" s="12">
        <v>9.4</v>
      </c>
      <c r="H10" s="27"/>
      <c r="I10" s="27"/>
      <c r="J10" s="27"/>
      <c r="K10" s="27"/>
      <c r="L10" s="27"/>
      <c r="M10" s="27"/>
      <c r="N10" s="40"/>
      <c r="O10" s="9"/>
    </row>
    <row r="11" spans="1:15" s="1" customFormat="1">
      <c r="A11" s="26"/>
      <c r="B11" s="27"/>
      <c r="C11" s="27"/>
      <c r="D11" s="7" t="s">
        <v>8</v>
      </c>
      <c r="E11" s="13">
        <f>SUM(E5:E10)</f>
        <v>101.2</v>
      </c>
      <c r="F11" s="13">
        <f>SUM(F5:F10)</f>
        <v>94.7</v>
      </c>
      <c r="G11" s="13">
        <f>SUM(G5:G10)</f>
        <v>75.800000000000011</v>
      </c>
      <c r="H11" s="27"/>
      <c r="I11" s="27"/>
      <c r="J11" s="27"/>
      <c r="K11" s="27"/>
      <c r="L11" s="27"/>
      <c r="M11" s="27"/>
      <c r="N11" s="41"/>
      <c r="O11" s="9"/>
    </row>
    <row r="12" spans="1:15" s="1" customFormat="1">
      <c r="A12" s="26" t="s">
        <v>10</v>
      </c>
      <c r="B12" s="20">
        <v>250</v>
      </c>
      <c r="C12" s="20">
        <v>361</v>
      </c>
      <c r="D12" s="7" t="s">
        <v>72</v>
      </c>
      <c r="E12" s="7">
        <v>21.3</v>
      </c>
      <c r="F12" s="7">
        <v>13.2</v>
      </c>
      <c r="G12" s="7">
        <v>36.5</v>
      </c>
      <c r="H12" s="27">
        <v>229</v>
      </c>
      <c r="I12" s="27">
        <v>240</v>
      </c>
      <c r="J12" s="27">
        <v>234</v>
      </c>
      <c r="K12" s="27">
        <v>411</v>
      </c>
      <c r="L12" s="27">
        <v>411</v>
      </c>
      <c r="M12" s="27">
        <v>408</v>
      </c>
      <c r="N12" s="28" t="s">
        <v>74</v>
      </c>
      <c r="O12" s="9">
        <f>((E14+F14+G14)/3)*1.73*((K12+L12+M12)/3)*0.8/1000</f>
        <v>16.834053333333337</v>
      </c>
    </row>
    <row r="13" spans="1:15" s="1" customFormat="1">
      <c r="A13" s="26"/>
      <c r="B13" s="21"/>
      <c r="C13" s="21"/>
      <c r="D13" s="7" t="s">
        <v>73</v>
      </c>
      <c r="E13" s="7">
        <v>9.6</v>
      </c>
      <c r="F13" s="13">
        <v>2.5</v>
      </c>
      <c r="G13" s="7">
        <v>5.9</v>
      </c>
      <c r="H13" s="27"/>
      <c r="I13" s="27"/>
      <c r="J13" s="27"/>
      <c r="K13" s="27"/>
      <c r="L13" s="27"/>
      <c r="M13" s="27"/>
      <c r="N13" s="28"/>
      <c r="O13" s="9"/>
    </row>
    <row r="14" spans="1:15" s="1" customFormat="1">
      <c r="A14" s="26"/>
      <c r="B14" s="22"/>
      <c r="C14" s="22"/>
      <c r="D14" s="13" t="s">
        <v>8</v>
      </c>
      <c r="E14" s="13">
        <f>SUM(E12:E13)</f>
        <v>30.9</v>
      </c>
      <c r="F14" s="13">
        <f t="shared" ref="F14:G14" si="0">SUM(F12:F13)</f>
        <v>15.7</v>
      </c>
      <c r="G14" s="13">
        <f t="shared" si="0"/>
        <v>42.4</v>
      </c>
      <c r="H14" s="27"/>
      <c r="I14" s="27"/>
      <c r="J14" s="27"/>
      <c r="K14" s="27"/>
      <c r="L14" s="27"/>
      <c r="M14" s="27"/>
      <c r="N14" s="28"/>
      <c r="O14" s="9"/>
    </row>
    <row r="15" spans="1:15" s="1" customFormat="1">
      <c r="A15" s="23" t="s">
        <v>11</v>
      </c>
      <c r="B15" s="20">
        <v>630</v>
      </c>
      <c r="C15" s="20">
        <v>910</v>
      </c>
      <c r="D15" s="7" t="s">
        <v>40</v>
      </c>
      <c r="E15" s="13">
        <v>17.899999999999999</v>
      </c>
      <c r="F15" s="13">
        <v>8.4</v>
      </c>
      <c r="G15" s="13">
        <v>39.700000000000003</v>
      </c>
      <c r="H15" s="20">
        <v>240</v>
      </c>
      <c r="I15" s="20">
        <v>240</v>
      </c>
      <c r="J15" s="20">
        <v>238</v>
      </c>
      <c r="K15" s="20">
        <v>422</v>
      </c>
      <c r="L15" s="20">
        <v>419</v>
      </c>
      <c r="M15" s="20">
        <v>419</v>
      </c>
      <c r="N15" s="17" t="s">
        <v>75</v>
      </c>
      <c r="O15" s="9">
        <f>((E22+F22+G22)/3)*1.73*((K15+L15+M15)/3)*0.8/1000</f>
        <v>65.800895999999995</v>
      </c>
    </row>
    <row r="16" spans="1:15" s="1" customFormat="1">
      <c r="A16" s="24"/>
      <c r="B16" s="21"/>
      <c r="C16" s="21"/>
      <c r="D16" s="7" t="s">
        <v>41</v>
      </c>
      <c r="E16" s="13">
        <v>6.3</v>
      </c>
      <c r="F16" s="13">
        <v>2.8</v>
      </c>
      <c r="G16" s="13">
        <v>14.8</v>
      </c>
      <c r="H16" s="21"/>
      <c r="I16" s="21"/>
      <c r="J16" s="21"/>
      <c r="K16" s="21"/>
      <c r="L16" s="21"/>
      <c r="M16" s="21"/>
      <c r="N16" s="18"/>
      <c r="O16" s="9"/>
    </row>
    <row r="17" spans="1:15" s="1" customFormat="1">
      <c r="A17" s="24"/>
      <c r="B17" s="21"/>
      <c r="C17" s="21"/>
      <c r="D17" s="7" t="s">
        <v>42</v>
      </c>
      <c r="E17" s="13">
        <v>16.100000000000001</v>
      </c>
      <c r="F17" s="13">
        <v>20.3</v>
      </c>
      <c r="G17" s="13">
        <v>4.4000000000000004</v>
      </c>
      <c r="H17" s="21"/>
      <c r="I17" s="21"/>
      <c r="J17" s="21"/>
      <c r="K17" s="21"/>
      <c r="L17" s="21"/>
      <c r="M17" s="21"/>
      <c r="N17" s="18"/>
      <c r="O17" s="9"/>
    </row>
    <row r="18" spans="1:15" s="1" customFormat="1">
      <c r="A18" s="24"/>
      <c r="B18" s="21"/>
      <c r="C18" s="21"/>
      <c r="D18" s="7" t="s">
        <v>43</v>
      </c>
      <c r="E18" s="13">
        <v>12.7</v>
      </c>
      <c r="F18" s="13">
        <v>32.4</v>
      </c>
      <c r="G18" s="13">
        <v>22.8</v>
      </c>
      <c r="H18" s="21"/>
      <c r="I18" s="21"/>
      <c r="J18" s="21"/>
      <c r="K18" s="21"/>
      <c r="L18" s="21"/>
      <c r="M18" s="21"/>
      <c r="N18" s="18"/>
      <c r="O18" s="9"/>
    </row>
    <row r="19" spans="1:15" s="1" customFormat="1">
      <c r="A19" s="24"/>
      <c r="B19" s="21"/>
      <c r="C19" s="21"/>
      <c r="D19" s="7" t="s">
        <v>44</v>
      </c>
      <c r="E19" s="13">
        <v>12.8</v>
      </c>
      <c r="F19" s="13">
        <v>23.2</v>
      </c>
      <c r="G19" s="13">
        <v>18.399999999999999</v>
      </c>
      <c r="H19" s="21"/>
      <c r="I19" s="21"/>
      <c r="J19" s="21"/>
      <c r="K19" s="21"/>
      <c r="L19" s="21"/>
      <c r="M19" s="21"/>
      <c r="N19" s="18"/>
      <c r="O19" s="9"/>
    </row>
    <row r="20" spans="1:15" s="1" customFormat="1">
      <c r="A20" s="24"/>
      <c r="B20" s="21"/>
      <c r="C20" s="21"/>
      <c r="D20" s="7" t="s">
        <v>45</v>
      </c>
      <c r="E20" s="13">
        <v>12.1</v>
      </c>
      <c r="F20" s="13">
        <v>10.8</v>
      </c>
      <c r="G20" s="13">
        <v>14.8</v>
      </c>
      <c r="H20" s="21"/>
      <c r="I20" s="21"/>
      <c r="J20" s="21"/>
      <c r="K20" s="21"/>
      <c r="L20" s="21"/>
      <c r="M20" s="21"/>
      <c r="N20" s="18"/>
      <c r="O20" s="9"/>
    </row>
    <row r="21" spans="1:15" s="1" customFormat="1">
      <c r="A21" s="24"/>
      <c r="B21" s="21"/>
      <c r="C21" s="21"/>
      <c r="D21" s="7" t="s">
        <v>46</v>
      </c>
      <c r="E21" s="13">
        <v>15.4</v>
      </c>
      <c r="F21" s="13">
        <v>3.1</v>
      </c>
      <c r="G21" s="13">
        <v>30.4</v>
      </c>
      <c r="H21" s="21"/>
      <c r="I21" s="21"/>
      <c r="J21" s="21"/>
      <c r="K21" s="21"/>
      <c r="L21" s="21"/>
      <c r="M21" s="21"/>
      <c r="N21" s="18"/>
      <c r="O21" s="9"/>
    </row>
    <row r="22" spans="1:15" s="1" customFormat="1">
      <c r="A22" s="25"/>
      <c r="B22" s="22"/>
      <c r="C22" s="22"/>
      <c r="D22" s="13" t="s">
        <v>8</v>
      </c>
      <c r="E22" s="13">
        <f>SUM(E15:E21)</f>
        <v>93.3</v>
      </c>
      <c r="F22" s="13">
        <f>SUM(F15:F21)</f>
        <v>100.99999999999999</v>
      </c>
      <c r="G22" s="13">
        <f>SUM(G15:G21)</f>
        <v>145.29999999999998</v>
      </c>
      <c r="H22" s="22"/>
      <c r="I22" s="22"/>
      <c r="J22" s="22"/>
      <c r="K22" s="22"/>
      <c r="L22" s="22"/>
      <c r="M22" s="22"/>
      <c r="N22" s="19"/>
      <c r="O22" s="9"/>
    </row>
    <row r="23" spans="1:15" s="1" customFormat="1">
      <c r="A23" s="26" t="s">
        <v>12</v>
      </c>
      <c r="B23" s="27">
        <v>250</v>
      </c>
      <c r="C23" s="27">
        <v>361</v>
      </c>
      <c r="D23" s="7" t="s">
        <v>21</v>
      </c>
      <c r="E23" s="13">
        <v>25.9</v>
      </c>
      <c r="F23" s="13">
        <v>16.2</v>
      </c>
      <c r="G23" s="13">
        <v>18.5</v>
      </c>
      <c r="H23" s="27">
        <v>249</v>
      </c>
      <c r="I23" s="27">
        <v>248</v>
      </c>
      <c r="J23" s="27">
        <v>247</v>
      </c>
      <c r="K23" s="27">
        <v>433</v>
      </c>
      <c r="L23" s="27">
        <v>431</v>
      </c>
      <c r="M23" s="27">
        <v>432</v>
      </c>
      <c r="N23" s="28" t="s">
        <v>76</v>
      </c>
      <c r="O23" s="9">
        <f>((E28+F28+G28)/3)*1.73*((K23+L23+M23)/3)*0.8/1000</f>
        <v>53.570764800000006</v>
      </c>
    </row>
    <row r="24" spans="1:15" s="1" customFormat="1">
      <c r="A24" s="26"/>
      <c r="B24" s="27"/>
      <c r="C24" s="27"/>
      <c r="D24" s="7" t="s">
        <v>25</v>
      </c>
      <c r="E24" s="13">
        <v>50.2</v>
      </c>
      <c r="F24" s="13">
        <v>40.200000000000003</v>
      </c>
      <c r="G24" s="13">
        <v>63.1</v>
      </c>
      <c r="H24" s="27"/>
      <c r="I24" s="27"/>
      <c r="J24" s="27"/>
      <c r="K24" s="27"/>
      <c r="L24" s="27"/>
      <c r="M24" s="27"/>
      <c r="N24" s="28"/>
      <c r="O24" s="9"/>
    </row>
    <row r="25" spans="1:15" s="1" customFormat="1">
      <c r="A25" s="26"/>
      <c r="B25" s="27"/>
      <c r="C25" s="27"/>
      <c r="D25" s="7" t="s">
        <v>23</v>
      </c>
      <c r="E25" s="13">
        <v>7.1</v>
      </c>
      <c r="F25" s="13">
        <v>22.9</v>
      </c>
      <c r="G25" s="13">
        <v>7</v>
      </c>
      <c r="H25" s="27"/>
      <c r="I25" s="27"/>
      <c r="J25" s="27"/>
      <c r="K25" s="27"/>
      <c r="L25" s="27"/>
      <c r="M25" s="27"/>
      <c r="N25" s="28"/>
      <c r="O25" s="9"/>
    </row>
    <row r="26" spans="1:15" s="1" customFormat="1">
      <c r="A26" s="26"/>
      <c r="B26" s="27"/>
      <c r="C26" s="27"/>
      <c r="D26" s="7" t="s">
        <v>27</v>
      </c>
      <c r="E26" s="13" t="s">
        <v>13</v>
      </c>
      <c r="F26" s="13" t="s">
        <v>13</v>
      </c>
      <c r="G26" s="13" t="s">
        <v>13</v>
      </c>
      <c r="H26" s="27"/>
      <c r="I26" s="27"/>
      <c r="J26" s="27"/>
      <c r="K26" s="27"/>
      <c r="L26" s="27"/>
      <c r="M26" s="27"/>
      <c r="N26" s="28"/>
      <c r="O26" s="9"/>
    </row>
    <row r="27" spans="1:15" s="1" customFormat="1">
      <c r="A27" s="26"/>
      <c r="B27" s="27"/>
      <c r="C27" s="27"/>
      <c r="D27" s="7" t="s">
        <v>28</v>
      </c>
      <c r="E27" s="13">
        <v>13.7</v>
      </c>
      <c r="F27" s="13">
        <v>2.1</v>
      </c>
      <c r="G27" s="13">
        <v>1.9</v>
      </c>
      <c r="H27" s="27"/>
      <c r="I27" s="27"/>
      <c r="J27" s="27"/>
      <c r="K27" s="27"/>
      <c r="L27" s="27"/>
      <c r="M27" s="27"/>
      <c r="N27" s="28"/>
      <c r="O27" s="9"/>
    </row>
    <row r="28" spans="1:15" s="1" customFormat="1">
      <c r="A28" s="26"/>
      <c r="B28" s="27"/>
      <c r="C28" s="27"/>
      <c r="D28" s="13" t="s">
        <v>8</v>
      </c>
      <c r="E28" s="13">
        <f>SUM(E23:E27)</f>
        <v>96.899999999999991</v>
      </c>
      <c r="F28" s="13">
        <f t="shared" ref="F28:G28" si="1">SUM(F23:F27)</f>
        <v>81.400000000000006</v>
      </c>
      <c r="G28" s="13">
        <f t="shared" si="1"/>
        <v>90.5</v>
      </c>
      <c r="H28" s="27"/>
      <c r="I28" s="27"/>
      <c r="J28" s="27"/>
      <c r="K28" s="27"/>
      <c r="L28" s="27"/>
      <c r="M28" s="27"/>
      <c r="N28" s="28"/>
      <c r="O28" s="9"/>
    </row>
    <row r="29" spans="1:15" s="1" customFormat="1">
      <c r="A29" s="26" t="s">
        <v>14</v>
      </c>
      <c r="B29" s="27">
        <v>250</v>
      </c>
      <c r="C29" s="27">
        <v>361</v>
      </c>
      <c r="D29" s="7" t="s">
        <v>21</v>
      </c>
      <c r="E29" s="13">
        <v>9.9</v>
      </c>
      <c r="F29" s="13">
        <v>10</v>
      </c>
      <c r="G29" s="13">
        <v>6.4</v>
      </c>
      <c r="H29" s="27">
        <v>242</v>
      </c>
      <c r="I29" s="20">
        <v>243</v>
      </c>
      <c r="J29" s="20">
        <v>240</v>
      </c>
      <c r="K29" s="20">
        <v>423</v>
      </c>
      <c r="L29" s="20">
        <v>421</v>
      </c>
      <c r="M29" s="20">
        <v>421</v>
      </c>
      <c r="N29" s="17" t="s">
        <v>77</v>
      </c>
      <c r="O29" s="9">
        <f>((E33+F33+G33)/3)*1.73*((K29+L29+M29)/3)*0.8/1000</f>
        <v>31.844379111111106</v>
      </c>
    </row>
    <row r="30" spans="1:15" s="1" customFormat="1">
      <c r="A30" s="26"/>
      <c r="B30" s="27"/>
      <c r="C30" s="27"/>
      <c r="D30" s="7" t="s">
        <v>35</v>
      </c>
      <c r="E30" s="13">
        <v>9.4</v>
      </c>
      <c r="F30" s="13">
        <v>4.0999999999999996</v>
      </c>
      <c r="G30" s="13">
        <v>9</v>
      </c>
      <c r="H30" s="27"/>
      <c r="I30" s="21"/>
      <c r="J30" s="21"/>
      <c r="K30" s="21"/>
      <c r="L30" s="21"/>
      <c r="M30" s="21"/>
      <c r="N30" s="18"/>
      <c r="O30" s="9"/>
    </row>
    <row r="31" spans="1:15" s="1" customFormat="1">
      <c r="A31" s="26"/>
      <c r="B31" s="27"/>
      <c r="C31" s="27"/>
      <c r="D31" s="7">
        <v>3</v>
      </c>
      <c r="E31" s="13">
        <v>15.3</v>
      </c>
      <c r="F31" s="13">
        <v>3.8</v>
      </c>
      <c r="G31" s="13">
        <v>33</v>
      </c>
      <c r="H31" s="27"/>
      <c r="I31" s="21"/>
      <c r="J31" s="21"/>
      <c r="K31" s="21"/>
      <c r="L31" s="21"/>
      <c r="M31" s="21"/>
      <c r="N31" s="18"/>
      <c r="O31" s="9"/>
    </row>
    <row r="32" spans="1:15" s="1" customFormat="1">
      <c r="A32" s="26"/>
      <c r="B32" s="27"/>
      <c r="C32" s="27"/>
      <c r="D32" s="7" t="s">
        <v>24</v>
      </c>
      <c r="E32" s="13">
        <v>19</v>
      </c>
      <c r="F32" s="13">
        <v>29</v>
      </c>
      <c r="G32" s="13">
        <v>14.8</v>
      </c>
      <c r="H32" s="27"/>
      <c r="I32" s="21"/>
      <c r="J32" s="21"/>
      <c r="K32" s="21"/>
      <c r="L32" s="21"/>
      <c r="M32" s="21"/>
      <c r="N32" s="18"/>
      <c r="O32" s="9"/>
    </row>
    <row r="33" spans="1:15" s="1" customFormat="1">
      <c r="A33" s="26"/>
      <c r="B33" s="27"/>
      <c r="C33" s="27"/>
      <c r="D33" s="13" t="s">
        <v>8</v>
      </c>
      <c r="E33" s="13">
        <f>SUM(E29:E32)</f>
        <v>53.6</v>
      </c>
      <c r="F33" s="13">
        <f t="shared" ref="F33:G33" si="2">SUM(F29:F32)</f>
        <v>46.9</v>
      </c>
      <c r="G33" s="13">
        <f t="shared" si="2"/>
        <v>63.2</v>
      </c>
      <c r="H33" s="27"/>
      <c r="I33" s="22"/>
      <c r="J33" s="22"/>
      <c r="K33" s="22"/>
      <c r="L33" s="22"/>
      <c r="M33" s="22"/>
      <c r="N33" s="19"/>
      <c r="O33" s="9"/>
    </row>
    <row r="34" spans="1:15" s="1" customFormat="1">
      <c r="A34" s="26" t="s">
        <v>15</v>
      </c>
      <c r="B34" s="27">
        <v>160</v>
      </c>
      <c r="C34" s="27">
        <v>231</v>
      </c>
      <c r="D34" s="13" t="s">
        <v>29</v>
      </c>
      <c r="E34" s="13">
        <v>6.2</v>
      </c>
      <c r="F34" s="13">
        <v>39.299999999999997</v>
      </c>
      <c r="G34" s="13">
        <v>39.200000000000003</v>
      </c>
      <c r="H34" s="20">
        <v>248</v>
      </c>
      <c r="I34" s="20">
        <v>242</v>
      </c>
      <c r="J34" s="20">
        <v>248</v>
      </c>
      <c r="K34" s="20">
        <v>430</v>
      </c>
      <c r="L34" s="20">
        <v>432</v>
      </c>
      <c r="M34" s="20">
        <v>434</v>
      </c>
      <c r="N34" s="17" t="s">
        <v>78</v>
      </c>
      <c r="O34" s="9">
        <f>((E35+F35+G35)/3)*1.73*((K34+L34+M34)/3)*0.8/1000</f>
        <v>16.880371200000006</v>
      </c>
    </row>
    <row r="35" spans="1:15" s="1" customFormat="1">
      <c r="A35" s="26"/>
      <c r="B35" s="27"/>
      <c r="C35" s="27"/>
      <c r="D35" s="13" t="s">
        <v>8</v>
      </c>
      <c r="E35" s="13">
        <f>SUM(E34)</f>
        <v>6.2</v>
      </c>
      <c r="F35" s="13">
        <f t="shared" ref="F35:G35" si="3">SUM(F34)</f>
        <v>39.299999999999997</v>
      </c>
      <c r="G35" s="13">
        <f t="shared" si="3"/>
        <v>39.200000000000003</v>
      </c>
      <c r="H35" s="22"/>
      <c r="I35" s="22"/>
      <c r="J35" s="22"/>
      <c r="K35" s="22"/>
      <c r="L35" s="22"/>
      <c r="M35" s="22"/>
      <c r="N35" s="19"/>
      <c r="O35" s="9"/>
    </row>
    <row r="36" spans="1:15" s="1" customFormat="1">
      <c r="A36" s="23" t="s">
        <v>16</v>
      </c>
      <c r="B36" s="20">
        <v>400</v>
      </c>
      <c r="C36" s="20">
        <v>578</v>
      </c>
      <c r="D36" s="13" t="s">
        <v>21</v>
      </c>
      <c r="E36" s="13">
        <v>8.4</v>
      </c>
      <c r="F36" s="13">
        <v>3</v>
      </c>
      <c r="G36" s="13">
        <v>5.2</v>
      </c>
      <c r="H36" s="20">
        <v>243</v>
      </c>
      <c r="I36" s="20">
        <v>241</v>
      </c>
      <c r="J36" s="20">
        <v>242</v>
      </c>
      <c r="K36" s="20">
        <v>422</v>
      </c>
      <c r="L36" s="20">
        <v>420</v>
      </c>
      <c r="M36" s="20">
        <v>420</v>
      </c>
      <c r="N36" s="17" t="s">
        <v>79</v>
      </c>
      <c r="O36" s="9">
        <f>((E40+F40+G40)/3)*1.73*((K36+L36+M36)/3)*0.8/1000</f>
        <v>20.648787911111111</v>
      </c>
    </row>
    <row r="37" spans="1:15" s="1" customFormat="1">
      <c r="A37" s="24"/>
      <c r="B37" s="21"/>
      <c r="C37" s="21"/>
      <c r="D37" s="13" t="s">
        <v>37</v>
      </c>
      <c r="E37" s="13">
        <v>26.4</v>
      </c>
      <c r="F37" s="13">
        <v>9.1</v>
      </c>
      <c r="G37" s="13">
        <v>40.799999999999997</v>
      </c>
      <c r="H37" s="21"/>
      <c r="I37" s="21"/>
      <c r="J37" s="21"/>
      <c r="K37" s="21"/>
      <c r="L37" s="21"/>
      <c r="M37" s="21"/>
      <c r="N37" s="18"/>
      <c r="O37" s="9"/>
    </row>
    <row r="38" spans="1:15" s="1" customFormat="1">
      <c r="A38" s="24"/>
      <c r="B38" s="21"/>
      <c r="C38" s="21"/>
      <c r="D38" s="13" t="s">
        <v>38</v>
      </c>
      <c r="E38" s="13">
        <v>1.8</v>
      </c>
      <c r="F38" s="13">
        <v>1.2</v>
      </c>
      <c r="G38" s="13">
        <v>0.5</v>
      </c>
      <c r="H38" s="21"/>
      <c r="I38" s="21"/>
      <c r="J38" s="21"/>
      <c r="K38" s="21"/>
      <c r="L38" s="21"/>
      <c r="M38" s="21"/>
      <c r="N38" s="18"/>
      <c r="O38" s="9"/>
    </row>
    <row r="39" spans="1:15" s="1" customFormat="1">
      <c r="A39" s="24"/>
      <c r="B39" s="21"/>
      <c r="C39" s="21"/>
      <c r="D39" s="13" t="s">
        <v>24</v>
      </c>
      <c r="E39" s="13">
        <v>0</v>
      </c>
      <c r="F39" s="13">
        <v>10</v>
      </c>
      <c r="G39" s="13">
        <v>0</v>
      </c>
      <c r="H39" s="21"/>
      <c r="I39" s="21"/>
      <c r="J39" s="21"/>
      <c r="K39" s="21"/>
      <c r="L39" s="21"/>
      <c r="M39" s="21"/>
      <c r="N39" s="18"/>
      <c r="O39" s="9"/>
    </row>
    <row r="40" spans="1:15" s="1" customFormat="1">
      <c r="A40" s="25"/>
      <c r="B40" s="22"/>
      <c r="C40" s="22"/>
      <c r="D40" s="13" t="s">
        <v>8</v>
      </c>
      <c r="E40" s="13">
        <f>SUM(E36:E39)</f>
        <v>36.599999999999994</v>
      </c>
      <c r="F40" s="13">
        <f t="shared" ref="F40:G40" si="4">SUM(F36:F39)</f>
        <v>23.299999999999997</v>
      </c>
      <c r="G40" s="13">
        <f t="shared" si="4"/>
        <v>46.5</v>
      </c>
      <c r="H40" s="22"/>
      <c r="I40" s="22"/>
      <c r="J40" s="22"/>
      <c r="K40" s="22"/>
      <c r="L40" s="22"/>
      <c r="M40" s="22"/>
      <c r="N40" s="19"/>
      <c r="O40" s="9"/>
    </row>
    <row r="41" spans="1:15" s="1" customFormat="1">
      <c r="A41" s="23" t="s">
        <v>17</v>
      </c>
      <c r="B41" s="20">
        <v>250</v>
      </c>
      <c r="C41" s="20">
        <v>361</v>
      </c>
      <c r="D41" s="13" t="s">
        <v>29</v>
      </c>
      <c r="E41" s="13">
        <v>7.6</v>
      </c>
      <c r="F41" s="13">
        <v>22.3</v>
      </c>
      <c r="G41" s="13">
        <v>5.8</v>
      </c>
      <c r="H41" s="20">
        <v>229</v>
      </c>
      <c r="I41" s="20">
        <v>229</v>
      </c>
      <c r="J41" s="20">
        <v>231</v>
      </c>
      <c r="K41" s="20">
        <v>400</v>
      </c>
      <c r="L41" s="20">
        <v>401</v>
      </c>
      <c r="M41" s="20">
        <v>401</v>
      </c>
      <c r="N41" s="17" t="s">
        <v>80</v>
      </c>
      <c r="O41" s="9">
        <f>((E44+F44+G44)/3)*1.73*((K41+L41+M41)/3)*0.8/1000</f>
        <v>9.5008216888888892</v>
      </c>
    </row>
    <row r="42" spans="1:15" s="1" customFormat="1">
      <c r="A42" s="24"/>
      <c r="B42" s="21"/>
      <c r="C42" s="21"/>
      <c r="D42" s="13" t="s">
        <v>35</v>
      </c>
      <c r="E42" s="13">
        <v>9.4</v>
      </c>
      <c r="F42" s="13">
        <v>1.7</v>
      </c>
      <c r="G42" s="13">
        <v>0.6</v>
      </c>
      <c r="H42" s="21"/>
      <c r="I42" s="21"/>
      <c r="J42" s="21"/>
      <c r="K42" s="21"/>
      <c r="L42" s="21"/>
      <c r="M42" s="21"/>
      <c r="N42" s="18"/>
      <c r="O42" s="9"/>
    </row>
    <row r="43" spans="1:15" s="1" customFormat="1">
      <c r="A43" s="24"/>
      <c r="B43" s="21"/>
      <c r="C43" s="21"/>
      <c r="D43" s="13" t="s">
        <v>26</v>
      </c>
      <c r="E43" s="13">
        <v>1.2</v>
      </c>
      <c r="F43" s="13">
        <v>1.6</v>
      </c>
      <c r="G43" s="13">
        <v>1.2</v>
      </c>
      <c r="H43" s="21"/>
      <c r="I43" s="21"/>
      <c r="J43" s="21"/>
      <c r="K43" s="21"/>
      <c r="L43" s="21"/>
      <c r="M43" s="21"/>
      <c r="N43" s="18"/>
      <c r="O43" s="9"/>
    </row>
    <row r="44" spans="1:15" s="1" customFormat="1">
      <c r="A44" s="25"/>
      <c r="B44" s="22"/>
      <c r="C44" s="22"/>
      <c r="D44" s="13" t="s">
        <v>8</v>
      </c>
      <c r="E44" s="13">
        <f>SUM(E41:E43)</f>
        <v>18.2</v>
      </c>
      <c r="F44" s="13">
        <f t="shared" ref="F44:G44" si="5">SUM(F41:F43)</f>
        <v>25.6</v>
      </c>
      <c r="G44" s="13">
        <f t="shared" si="5"/>
        <v>7.6</v>
      </c>
      <c r="H44" s="22"/>
      <c r="I44" s="22"/>
      <c r="J44" s="22"/>
      <c r="K44" s="22"/>
      <c r="L44" s="22"/>
      <c r="M44" s="22"/>
      <c r="N44" s="19"/>
      <c r="O44" s="9"/>
    </row>
    <row r="45" spans="1:15" s="1" customFormat="1">
      <c r="A45" s="23" t="s">
        <v>36</v>
      </c>
      <c r="B45" s="20">
        <v>400</v>
      </c>
      <c r="C45" s="20">
        <v>578</v>
      </c>
      <c r="D45" s="13" t="s">
        <v>29</v>
      </c>
      <c r="E45" s="13">
        <v>16.399999999999999</v>
      </c>
      <c r="F45" s="13">
        <v>3.1</v>
      </c>
      <c r="G45" s="13">
        <v>8.6</v>
      </c>
      <c r="H45" s="20">
        <v>230</v>
      </c>
      <c r="I45" s="20">
        <v>230</v>
      </c>
      <c r="J45" s="20">
        <v>230</v>
      </c>
      <c r="K45" s="20">
        <v>400</v>
      </c>
      <c r="L45" s="20">
        <v>401</v>
      </c>
      <c r="M45" s="20">
        <v>404</v>
      </c>
      <c r="N45" s="17" t="s">
        <v>81</v>
      </c>
      <c r="O45" s="9">
        <f>((E49+F49+G49)/3)*1.73*((K45+L45+M45)/3)*0.8/1000</f>
        <v>25.386404444444445</v>
      </c>
    </row>
    <row r="46" spans="1:15" s="1" customFormat="1">
      <c r="A46" s="24"/>
      <c r="B46" s="21"/>
      <c r="C46" s="21"/>
      <c r="D46" s="13" t="s">
        <v>37</v>
      </c>
      <c r="E46" s="13">
        <v>12.4</v>
      </c>
      <c r="F46" s="13">
        <v>9.6999999999999993</v>
      </c>
      <c r="G46" s="13">
        <v>14.1</v>
      </c>
      <c r="H46" s="21"/>
      <c r="I46" s="21"/>
      <c r="J46" s="21"/>
      <c r="K46" s="21"/>
      <c r="L46" s="21"/>
      <c r="M46" s="21"/>
      <c r="N46" s="18"/>
      <c r="O46" s="9"/>
    </row>
    <row r="47" spans="1:15" s="1" customFormat="1">
      <c r="A47" s="24"/>
      <c r="B47" s="21"/>
      <c r="C47" s="21"/>
      <c r="D47" s="13" t="s">
        <v>38</v>
      </c>
      <c r="E47" s="13">
        <v>21.3</v>
      </c>
      <c r="F47" s="13">
        <v>19.8</v>
      </c>
      <c r="G47" s="13">
        <v>21.1</v>
      </c>
      <c r="H47" s="21"/>
      <c r="I47" s="21"/>
      <c r="J47" s="21"/>
      <c r="K47" s="21"/>
      <c r="L47" s="21"/>
      <c r="M47" s="21"/>
      <c r="N47" s="18"/>
      <c r="O47" s="9"/>
    </row>
    <row r="48" spans="1:15" s="1" customFormat="1">
      <c r="A48" s="24"/>
      <c r="B48" s="21"/>
      <c r="C48" s="21"/>
      <c r="D48" s="13" t="s">
        <v>39</v>
      </c>
      <c r="E48" s="13">
        <v>1.3</v>
      </c>
      <c r="F48" s="13">
        <v>2.4</v>
      </c>
      <c r="G48" s="13">
        <v>6.8</v>
      </c>
      <c r="H48" s="21"/>
      <c r="I48" s="21"/>
      <c r="J48" s="21"/>
      <c r="K48" s="21"/>
      <c r="L48" s="21"/>
      <c r="M48" s="21"/>
      <c r="N48" s="18"/>
      <c r="O48" s="9"/>
    </row>
    <row r="49" spans="1:15" s="1" customFormat="1">
      <c r="A49" s="25"/>
      <c r="B49" s="22"/>
      <c r="C49" s="22"/>
      <c r="D49" s="13" t="s">
        <v>8</v>
      </c>
      <c r="E49" s="13">
        <f>SUM(E45:E48)</f>
        <v>51.399999999999991</v>
      </c>
      <c r="F49" s="13">
        <f t="shared" ref="F49:G49" si="6">SUM(F45:F48)</f>
        <v>35</v>
      </c>
      <c r="G49" s="13">
        <f t="shared" si="6"/>
        <v>50.599999999999994</v>
      </c>
      <c r="H49" s="22"/>
      <c r="I49" s="22"/>
      <c r="J49" s="22"/>
      <c r="K49" s="22"/>
      <c r="L49" s="22"/>
      <c r="M49" s="22"/>
      <c r="N49" s="19"/>
      <c r="O49" s="9"/>
    </row>
    <row r="50" spans="1:15" s="1" customFormat="1">
      <c r="A50" s="26" t="s">
        <v>18</v>
      </c>
      <c r="B50" s="27">
        <v>160</v>
      </c>
      <c r="C50" s="20">
        <v>231</v>
      </c>
      <c r="D50" s="13" t="s">
        <v>31</v>
      </c>
      <c r="E50" s="13">
        <v>28.9</v>
      </c>
      <c r="F50" s="13">
        <v>31.2</v>
      </c>
      <c r="G50" s="13">
        <v>33.9</v>
      </c>
      <c r="H50" s="27">
        <v>226</v>
      </c>
      <c r="I50" s="27">
        <v>228</v>
      </c>
      <c r="J50" s="27">
        <v>230</v>
      </c>
      <c r="K50" s="27">
        <v>396</v>
      </c>
      <c r="L50" s="27">
        <v>395</v>
      </c>
      <c r="M50" s="27">
        <v>400</v>
      </c>
      <c r="N50" s="28" t="s">
        <v>82</v>
      </c>
      <c r="O50" s="9">
        <f>((E52+F52+G52)/3)*1.73*((K50+L50+M50)/3)*0.8/1000</f>
        <v>41.776362933333338</v>
      </c>
    </row>
    <row r="51" spans="1:15" s="1" customFormat="1">
      <c r="A51" s="26"/>
      <c r="B51" s="27"/>
      <c r="C51" s="21"/>
      <c r="D51" s="13" t="s">
        <v>32</v>
      </c>
      <c r="E51" s="13">
        <v>52.2</v>
      </c>
      <c r="F51" s="13">
        <v>46.9</v>
      </c>
      <c r="G51" s="13">
        <v>35</v>
      </c>
      <c r="H51" s="27"/>
      <c r="I51" s="27"/>
      <c r="J51" s="27"/>
      <c r="K51" s="27"/>
      <c r="L51" s="27"/>
      <c r="M51" s="27"/>
      <c r="N51" s="28"/>
      <c r="O51" s="9"/>
    </row>
    <row r="52" spans="1:15" s="1" customFormat="1">
      <c r="A52" s="26"/>
      <c r="B52" s="27"/>
      <c r="C52" s="22"/>
      <c r="D52" s="13" t="s">
        <v>8</v>
      </c>
      <c r="E52" s="13">
        <f>SUM(E50:E51)</f>
        <v>81.099999999999994</v>
      </c>
      <c r="F52" s="13">
        <f t="shared" ref="F52:G52" si="7">SUM(F50:F51)</f>
        <v>78.099999999999994</v>
      </c>
      <c r="G52" s="13">
        <f t="shared" si="7"/>
        <v>68.900000000000006</v>
      </c>
      <c r="H52" s="27"/>
      <c r="I52" s="27"/>
      <c r="J52" s="27"/>
      <c r="K52" s="27"/>
      <c r="L52" s="27"/>
      <c r="M52" s="27"/>
      <c r="N52" s="28"/>
      <c r="O52" s="9"/>
    </row>
    <row r="53" spans="1:15" s="1" customFormat="1" ht="15" customHeight="1">
      <c r="A53" s="23" t="s">
        <v>19</v>
      </c>
      <c r="B53" s="20">
        <v>160</v>
      </c>
      <c r="C53" s="20">
        <v>231</v>
      </c>
      <c r="D53" s="7" t="s">
        <v>29</v>
      </c>
      <c r="E53" s="7">
        <v>1</v>
      </c>
      <c r="F53" s="7">
        <v>11.3</v>
      </c>
      <c r="G53" s="7">
        <v>14.4</v>
      </c>
      <c r="H53" s="20">
        <v>221</v>
      </c>
      <c r="I53" s="20">
        <v>220</v>
      </c>
      <c r="J53" s="20">
        <v>227</v>
      </c>
      <c r="K53" s="20">
        <v>390</v>
      </c>
      <c r="L53" s="20">
        <v>392</v>
      </c>
      <c r="M53" s="20">
        <v>388</v>
      </c>
      <c r="N53" s="42" t="s">
        <v>83</v>
      </c>
      <c r="O53" s="9">
        <f>((E55+F55+G55)/3)*1.73*((K53+L53+M53)/3)*0.8/1000</f>
        <v>14.717456</v>
      </c>
    </row>
    <row r="54" spans="1:15" s="1" customFormat="1">
      <c r="A54" s="24"/>
      <c r="B54" s="21"/>
      <c r="C54" s="21"/>
      <c r="D54" s="7" t="s">
        <v>22</v>
      </c>
      <c r="E54" s="7">
        <v>10.6</v>
      </c>
      <c r="F54" s="7">
        <v>17.3</v>
      </c>
      <c r="G54" s="7">
        <v>27.2</v>
      </c>
      <c r="H54" s="21"/>
      <c r="I54" s="21"/>
      <c r="J54" s="21"/>
      <c r="K54" s="21"/>
      <c r="L54" s="21"/>
      <c r="M54" s="21"/>
      <c r="N54" s="45"/>
      <c r="O54" s="9"/>
    </row>
    <row r="55" spans="1:15" s="1" customFormat="1">
      <c r="A55" s="25"/>
      <c r="B55" s="22"/>
      <c r="C55" s="22"/>
      <c r="D55" s="7" t="s">
        <v>8</v>
      </c>
      <c r="E55" s="7">
        <f>SUM(E53:E54)</f>
        <v>11.6</v>
      </c>
      <c r="F55" s="7">
        <f t="shared" ref="F55:G55" si="8">SUM(F53:F54)</f>
        <v>28.6</v>
      </c>
      <c r="G55" s="7">
        <f t="shared" si="8"/>
        <v>41.6</v>
      </c>
      <c r="H55" s="22"/>
      <c r="I55" s="22"/>
      <c r="J55" s="22"/>
      <c r="K55" s="22"/>
      <c r="L55" s="22"/>
      <c r="M55" s="22"/>
      <c r="N55" s="44"/>
      <c r="O55" s="9"/>
    </row>
    <row r="56" spans="1:15" s="1" customFormat="1">
      <c r="A56" s="23" t="s">
        <v>20</v>
      </c>
      <c r="B56" s="20">
        <v>400</v>
      </c>
      <c r="C56" s="20">
        <v>578</v>
      </c>
      <c r="D56" s="13" t="s">
        <v>21</v>
      </c>
      <c r="E56" s="13">
        <v>0</v>
      </c>
      <c r="F56" s="13">
        <v>0</v>
      </c>
      <c r="G56" s="13">
        <v>0</v>
      </c>
      <c r="H56" s="20">
        <v>231</v>
      </c>
      <c r="I56" s="20">
        <v>234</v>
      </c>
      <c r="J56" s="20">
        <v>230</v>
      </c>
      <c r="K56" s="20">
        <v>405</v>
      </c>
      <c r="L56" s="20">
        <v>405</v>
      </c>
      <c r="M56" s="20">
        <v>406</v>
      </c>
      <c r="N56" s="17" t="s">
        <v>83</v>
      </c>
      <c r="O56" s="9">
        <f>((E60+F60+G60)/3)*1.73*((K56+L56+M56)/3)*0.8/1000</f>
        <v>18.213193955555553</v>
      </c>
    </row>
    <row r="57" spans="1:15" s="1" customFormat="1">
      <c r="A57" s="24"/>
      <c r="B57" s="21"/>
      <c r="C57" s="21"/>
      <c r="D57" s="13" t="s">
        <v>22</v>
      </c>
      <c r="E57" s="13">
        <v>27.7</v>
      </c>
      <c r="F57" s="13">
        <v>3.2</v>
      </c>
      <c r="G57" s="13">
        <v>10.5</v>
      </c>
      <c r="H57" s="21"/>
      <c r="I57" s="21"/>
      <c r="J57" s="21"/>
      <c r="K57" s="21"/>
      <c r="L57" s="21"/>
      <c r="M57" s="21"/>
      <c r="N57" s="18"/>
      <c r="O57" s="9"/>
    </row>
    <row r="58" spans="1:15" s="1" customFormat="1">
      <c r="A58" s="24"/>
      <c r="B58" s="21"/>
      <c r="C58" s="21"/>
      <c r="D58" s="13" t="s">
        <v>23</v>
      </c>
      <c r="E58" s="13">
        <v>16.5</v>
      </c>
      <c r="F58" s="13">
        <v>1.1000000000000001</v>
      </c>
      <c r="G58" s="13">
        <v>5.4</v>
      </c>
      <c r="H58" s="21"/>
      <c r="I58" s="21"/>
      <c r="J58" s="21"/>
      <c r="K58" s="21"/>
      <c r="L58" s="21"/>
      <c r="M58" s="21"/>
      <c r="N58" s="18"/>
      <c r="O58" s="9"/>
    </row>
    <row r="59" spans="1:15" s="1" customFormat="1">
      <c r="A59" s="24"/>
      <c r="B59" s="21"/>
      <c r="C59" s="21"/>
      <c r="D59" s="13" t="s">
        <v>24</v>
      </c>
      <c r="E59" s="13">
        <v>7</v>
      </c>
      <c r="F59" s="13">
        <v>16</v>
      </c>
      <c r="G59" s="13">
        <v>10</v>
      </c>
      <c r="H59" s="21"/>
      <c r="I59" s="21"/>
      <c r="J59" s="21"/>
      <c r="K59" s="21"/>
      <c r="L59" s="21"/>
      <c r="M59" s="21"/>
      <c r="N59" s="18"/>
      <c r="O59" s="9"/>
    </row>
    <row r="60" spans="1:15" s="1" customFormat="1">
      <c r="A60" s="25"/>
      <c r="B60" s="22"/>
      <c r="C60" s="22"/>
      <c r="D60" s="13" t="s">
        <v>8</v>
      </c>
      <c r="E60" s="13">
        <f>SUM(E56:E59)</f>
        <v>51.2</v>
      </c>
      <c r="F60" s="13">
        <f t="shared" ref="F60:G60" si="9">SUM(F56:F59)</f>
        <v>20.3</v>
      </c>
      <c r="G60" s="13">
        <f t="shared" si="9"/>
        <v>25.9</v>
      </c>
      <c r="H60" s="22"/>
      <c r="I60" s="22"/>
      <c r="J60" s="22"/>
      <c r="K60" s="22"/>
      <c r="L60" s="22"/>
      <c r="M60" s="22"/>
      <c r="N60" s="19"/>
      <c r="O60" s="9"/>
    </row>
    <row r="61" spans="1:15" s="1" customFormat="1" ht="15" customHeight="1">
      <c r="A61" s="23" t="s">
        <v>33</v>
      </c>
      <c r="B61" s="20">
        <v>400</v>
      </c>
      <c r="C61" s="20">
        <v>578</v>
      </c>
      <c r="D61" s="13" t="s">
        <v>30</v>
      </c>
      <c r="E61" s="13">
        <v>15.8</v>
      </c>
      <c r="F61" s="13">
        <v>12.7</v>
      </c>
      <c r="G61" s="13">
        <v>4.5</v>
      </c>
      <c r="H61" s="20">
        <v>232</v>
      </c>
      <c r="I61" s="20">
        <v>230</v>
      </c>
      <c r="J61" s="20">
        <v>231</v>
      </c>
      <c r="K61" s="20">
        <v>403</v>
      </c>
      <c r="L61" s="20">
        <v>400</v>
      </c>
      <c r="M61" s="20">
        <v>404</v>
      </c>
      <c r="N61" s="17" t="s">
        <v>83</v>
      </c>
      <c r="O61" s="9">
        <f>((E65+F65+G65)/3)*1.73*((K61+L61+M61)/3)*0.8/1000</f>
        <v>41.335297511111108</v>
      </c>
    </row>
    <row r="62" spans="1:15" s="1" customFormat="1">
      <c r="A62" s="24"/>
      <c r="B62" s="21"/>
      <c r="C62" s="21"/>
      <c r="D62" s="13" t="s">
        <v>22</v>
      </c>
      <c r="E62" s="13">
        <v>9</v>
      </c>
      <c r="F62" s="13">
        <v>4.5999999999999996</v>
      </c>
      <c r="G62" s="13">
        <v>10.199999999999999</v>
      </c>
      <c r="H62" s="21"/>
      <c r="I62" s="21"/>
      <c r="J62" s="21"/>
      <c r="K62" s="21"/>
      <c r="L62" s="21"/>
      <c r="M62" s="21"/>
      <c r="N62" s="18"/>
      <c r="O62" s="9"/>
    </row>
    <row r="63" spans="1:15" s="1" customFormat="1">
      <c r="A63" s="24"/>
      <c r="B63" s="21"/>
      <c r="C63" s="21"/>
      <c r="D63" s="13" t="s">
        <v>23</v>
      </c>
      <c r="E63" s="13">
        <v>2.7</v>
      </c>
      <c r="F63" s="13">
        <v>9</v>
      </c>
      <c r="G63" s="13">
        <v>19.399999999999999</v>
      </c>
      <c r="H63" s="21"/>
      <c r="I63" s="21"/>
      <c r="J63" s="21"/>
      <c r="K63" s="21"/>
      <c r="L63" s="21"/>
      <c r="M63" s="21"/>
      <c r="N63" s="18"/>
      <c r="O63" s="9"/>
    </row>
    <row r="64" spans="1:15" s="1" customFormat="1">
      <c r="A64" s="24"/>
      <c r="B64" s="21"/>
      <c r="C64" s="21"/>
      <c r="D64" s="13" t="s">
        <v>24</v>
      </c>
      <c r="E64" s="13">
        <v>29.4</v>
      </c>
      <c r="F64" s="13">
        <v>21.4</v>
      </c>
      <c r="G64" s="13">
        <v>84</v>
      </c>
      <c r="H64" s="21"/>
      <c r="I64" s="21"/>
      <c r="J64" s="21"/>
      <c r="K64" s="21"/>
      <c r="L64" s="21"/>
      <c r="M64" s="21"/>
      <c r="N64" s="18"/>
      <c r="O64" s="9"/>
    </row>
    <row r="65" spans="1:16" s="1" customFormat="1">
      <c r="A65" s="25"/>
      <c r="B65" s="22"/>
      <c r="C65" s="22"/>
      <c r="D65" s="13" t="s">
        <v>8</v>
      </c>
      <c r="E65" s="13">
        <f>SUM(E61:E64)</f>
        <v>56.9</v>
      </c>
      <c r="F65" s="13">
        <f t="shared" ref="F65:G65" si="10">SUM(F61:F64)</f>
        <v>47.699999999999996</v>
      </c>
      <c r="G65" s="13">
        <f t="shared" si="10"/>
        <v>118.1</v>
      </c>
      <c r="H65" s="22"/>
      <c r="I65" s="22"/>
      <c r="J65" s="22"/>
      <c r="K65" s="22"/>
      <c r="L65" s="22"/>
      <c r="M65" s="22"/>
      <c r="N65" s="19"/>
      <c r="O65" s="9"/>
    </row>
    <row r="66" spans="1:16" s="1" customFormat="1" ht="15" customHeight="1">
      <c r="A66" s="23" t="s">
        <v>34</v>
      </c>
      <c r="B66" s="20">
        <v>250</v>
      </c>
      <c r="C66" s="20">
        <v>361</v>
      </c>
      <c r="D66" s="13" t="s">
        <v>21</v>
      </c>
      <c r="E66" s="13">
        <v>11.4</v>
      </c>
      <c r="F66" s="13">
        <v>12.5</v>
      </c>
      <c r="G66" s="13">
        <v>31.8</v>
      </c>
      <c r="H66" s="20">
        <v>231</v>
      </c>
      <c r="I66" s="20">
        <v>232</v>
      </c>
      <c r="J66" s="20">
        <v>232</v>
      </c>
      <c r="K66" s="20">
        <v>404</v>
      </c>
      <c r="L66" s="20">
        <v>405</v>
      </c>
      <c r="M66" s="20">
        <v>403</v>
      </c>
      <c r="N66" s="42" t="s">
        <v>83</v>
      </c>
      <c r="O66" s="9">
        <f>((E69+F69+G69)/3)*1.73*((K66+L66+M66)/3)*0.8/1000</f>
        <v>19.159726933333335</v>
      </c>
    </row>
    <row r="67" spans="1:16" s="1" customFormat="1">
      <c r="A67" s="24"/>
      <c r="B67" s="21"/>
      <c r="C67" s="21"/>
      <c r="D67" s="13" t="s">
        <v>35</v>
      </c>
      <c r="E67" s="13">
        <v>9.1</v>
      </c>
      <c r="F67" s="13">
        <v>1.4</v>
      </c>
      <c r="G67" s="13">
        <v>1.4</v>
      </c>
      <c r="H67" s="21"/>
      <c r="I67" s="21"/>
      <c r="J67" s="21"/>
      <c r="K67" s="21"/>
      <c r="L67" s="21"/>
      <c r="M67" s="21"/>
      <c r="N67" s="45"/>
      <c r="O67" s="9"/>
    </row>
    <row r="68" spans="1:16" s="1" customFormat="1">
      <c r="A68" s="24"/>
      <c r="B68" s="21"/>
      <c r="C68" s="21"/>
      <c r="D68" s="13" t="s">
        <v>26</v>
      </c>
      <c r="E68" s="13">
        <v>25.1</v>
      </c>
      <c r="F68" s="13">
        <v>9</v>
      </c>
      <c r="G68" s="13">
        <v>1.1000000000000001</v>
      </c>
      <c r="H68" s="21"/>
      <c r="I68" s="21"/>
      <c r="J68" s="21"/>
      <c r="K68" s="21"/>
      <c r="L68" s="21"/>
      <c r="M68" s="21"/>
      <c r="N68" s="45"/>
      <c r="O68" s="9"/>
    </row>
    <row r="69" spans="1:16" s="1" customFormat="1">
      <c r="A69" s="25"/>
      <c r="B69" s="22"/>
      <c r="C69" s="22"/>
      <c r="D69" s="13" t="s">
        <v>8</v>
      </c>
      <c r="E69" s="13">
        <f>SUM(E66:E68)</f>
        <v>45.6</v>
      </c>
      <c r="F69" s="13">
        <f>SUM(F66:F68)</f>
        <v>22.9</v>
      </c>
      <c r="G69" s="13">
        <f>SUM(G66:G68)</f>
        <v>34.300000000000004</v>
      </c>
      <c r="H69" s="22"/>
      <c r="I69" s="22"/>
      <c r="J69" s="22"/>
      <c r="K69" s="22"/>
      <c r="L69" s="22"/>
      <c r="M69" s="22"/>
      <c r="N69" s="44"/>
      <c r="O69" s="9"/>
    </row>
    <row r="70" spans="1:16" s="1" customFormat="1" ht="15" customHeight="1">
      <c r="A70" s="23" t="s">
        <v>69</v>
      </c>
      <c r="B70" s="20">
        <v>250</v>
      </c>
      <c r="C70" s="20">
        <v>361</v>
      </c>
      <c r="D70" s="16" t="s">
        <v>21</v>
      </c>
      <c r="E70" s="7">
        <v>39.799999999999997</v>
      </c>
      <c r="F70" s="7">
        <v>7.3</v>
      </c>
      <c r="G70" s="7">
        <v>1.6</v>
      </c>
      <c r="H70" s="20">
        <v>232</v>
      </c>
      <c r="I70" s="20">
        <v>239</v>
      </c>
      <c r="J70" s="20">
        <v>227</v>
      </c>
      <c r="K70" s="20">
        <v>407</v>
      </c>
      <c r="L70" s="20">
        <v>408</v>
      </c>
      <c r="M70" s="20">
        <v>409</v>
      </c>
      <c r="N70" s="42" t="s">
        <v>83</v>
      </c>
      <c r="O70" s="9">
        <f>((E72+F72+G72)/3)*1.73*((K70+L70+M70)/3)*0.8/1000</f>
        <v>23.791513599999998</v>
      </c>
      <c r="P70" s="1" t="s">
        <v>70</v>
      </c>
    </row>
    <row r="71" spans="1:16" s="1" customFormat="1">
      <c r="A71" s="24"/>
      <c r="B71" s="21"/>
      <c r="C71" s="21"/>
      <c r="D71" s="16" t="s">
        <v>22</v>
      </c>
      <c r="E71" s="7">
        <v>44.1</v>
      </c>
      <c r="F71" s="7">
        <v>6.1</v>
      </c>
      <c r="G71" s="7">
        <v>27.5</v>
      </c>
      <c r="H71" s="21"/>
      <c r="I71" s="21"/>
      <c r="J71" s="21"/>
      <c r="K71" s="21"/>
      <c r="L71" s="21"/>
      <c r="M71" s="21"/>
      <c r="N71" s="45"/>
      <c r="O71" s="9"/>
    </row>
    <row r="72" spans="1:16" s="1" customFormat="1">
      <c r="A72" s="25"/>
      <c r="B72" s="22"/>
      <c r="C72" s="22"/>
      <c r="D72" s="7" t="s">
        <v>8</v>
      </c>
      <c r="E72" s="7">
        <f>SUM(E70:E71)</f>
        <v>83.9</v>
      </c>
      <c r="F72" s="7">
        <f t="shared" ref="F72:G72" si="11">SUM(F70:F71)</f>
        <v>13.399999999999999</v>
      </c>
      <c r="G72" s="7">
        <f t="shared" si="11"/>
        <v>29.1</v>
      </c>
      <c r="H72" s="22"/>
      <c r="I72" s="22"/>
      <c r="J72" s="22"/>
      <c r="K72" s="22"/>
      <c r="L72" s="22"/>
      <c r="M72" s="22"/>
      <c r="N72" s="44"/>
      <c r="O72" s="9"/>
    </row>
    <row r="73" spans="1:16" s="1" customFormat="1" ht="15" customHeight="1">
      <c r="A73" s="23" t="s">
        <v>62</v>
      </c>
      <c r="B73" s="20">
        <v>250</v>
      </c>
      <c r="C73" s="20">
        <v>361</v>
      </c>
      <c r="D73" s="16" t="s">
        <v>30</v>
      </c>
      <c r="E73" s="7">
        <v>3.6</v>
      </c>
      <c r="F73" s="7">
        <v>6.3</v>
      </c>
      <c r="G73" s="7">
        <v>0.4</v>
      </c>
      <c r="H73" s="20">
        <v>230</v>
      </c>
      <c r="I73" s="20">
        <v>224</v>
      </c>
      <c r="J73" s="20">
        <v>229</v>
      </c>
      <c r="K73" s="20">
        <v>392</v>
      </c>
      <c r="L73" s="20">
        <v>390</v>
      </c>
      <c r="M73" s="20">
        <v>390</v>
      </c>
      <c r="N73" s="42" t="s">
        <v>83</v>
      </c>
      <c r="O73" s="9">
        <f>((E76+F76+G76)/3)*1.73*((K73+L73+M73)/3)*0.8/1000</f>
        <v>8.3625585777777776</v>
      </c>
      <c r="P73" s="1" t="s">
        <v>64</v>
      </c>
    </row>
    <row r="74" spans="1:16" s="1" customFormat="1">
      <c r="A74" s="24"/>
      <c r="B74" s="21"/>
      <c r="C74" s="21"/>
      <c r="D74" s="16" t="s">
        <v>35</v>
      </c>
      <c r="E74" s="7">
        <v>2</v>
      </c>
      <c r="F74" s="7">
        <v>8</v>
      </c>
      <c r="G74" s="7">
        <v>2.1</v>
      </c>
      <c r="H74" s="21"/>
      <c r="I74" s="21"/>
      <c r="J74" s="21"/>
      <c r="K74" s="21"/>
      <c r="L74" s="21"/>
      <c r="M74" s="21"/>
      <c r="N74" s="45"/>
      <c r="O74" s="9"/>
    </row>
    <row r="75" spans="1:16" s="1" customFormat="1">
      <c r="A75" s="24"/>
      <c r="B75" s="21"/>
      <c r="C75" s="21"/>
      <c r="D75" s="16" t="s">
        <v>26</v>
      </c>
      <c r="E75" s="16">
        <v>1.3</v>
      </c>
      <c r="F75" s="16">
        <v>19.3</v>
      </c>
      <c r="G75" s="16">
        <v>3.4</v>
      </c>
      <c r="H75" s="21"/>
      <c r="I75" s="21"/>
      <c r="J75" s="21"/>
      <c r="K75" s="21"/>
      <c r="L75" s="21"/>
      <c r="M75" s="21"/>
      <c r="N75" s="45"/>
      <c r="O75" s="9"/>
    </row>
    <row r="76" spans="1:16" s="1" customFormat="1">
      <c r="A76" s="25"/>
      <c r="B76" s="22"/>
      <c r="C76" s="22"/>
      <c r="D76" s="7" t="s">
        <v>8</v>
      </c>
      <c r="E76" s="7">
        <f>SUM(E73:E75)</f>
        <v>6.8999999999999995</v>
      </c>
      <c r="F76" s="16">
        <f t="shared" ref="F76:G76" si="12">SUM(F73:F75)</f>
        <v>33.6</v>
      </c>
      <c r="G76" s="16">
        <f t="shared" si="12"/>
        <v>5.9</v>
      </c>
      <c r="H76" s="22"/>
      <c r="I76" s="22"/>
      <c r="J76" s="22"/>
      <c r="K76" s="22"/>
      <c r="L76" s="22"/>
      <c r="M76" s="22"/>
      <c r="N76" s="44"/>
      <c r="O76" s="9"/>
    </row>
    <row r="77" spans="1:16" s="1" customFormat="1">
      <c r="A77" s="23" t="s">
        <v>65</v>
      </c>
      <c r="B77" s="20">
        <v>250</v>
      </c>
      <c r="C77" s="20">
        <v>361</v>
      </c>
      <c r="D77" s="7" t="s">
        <v>55</v>
      </c>
      <c r="E77" s="7">
        <v>13</v>
      </c>
      <c r="F77" s="7">
        <v>13</v>
      </c>
      <c r="G77" s="7">
        <v>24</v>
      </c>
      <c r="H77" s="20">
        <v>235</v>
      </c>
      <c r="I77" s="20">
        <v>244</v>
      </c>
      <c r="J77" s="20">
        <v>235</v>
      </c>
      <c r="K77" s="20">
        <v>420</v>
      </c>
      <c r="L77" s="20">
        <v>419</v>
      </c>
      <c r="M77" s="20">
        <v>421</v>
      </c>
      <c r="N77" s="17" t="s">
        <v>83</v>
      </c>
      <c r="O77" s="9">
        <f>((E79+F79+G79)/3)*1.73*((K77+L77+M77)/3)*0.8/1000</f>
        <v>18.213439999999999</v>
      </c>
      <c r="P77" s="1" t="s">
        <v>66</v>
      </c>
    </row>
    <row r="78" spans="1:16" s="1" customFormat="1">
      <c r="A78" s="24"/>
      <c r="B78" s="21"/>
      <c r="C78" s="21"/>
      <c r="D78" s="7" t="s">
        <v>63</v>
      </c>
      <c r="E78" s="7">
        <v>12</v>
      </c>
      <c r="F78" s="7">
        <v>23</v>
      </c>
      <c r="G78" s="7">
        <v>9</v>
      </c>
      <c r="H78" s="21"/>
      <c r="I78" s="21"/>
      <c r="J78" s="21"/>
      <c r="K78" s="21"/>
      <c r="L78" s="21"/>
      <c r="M78" s="21"/>
      <c r="N78" s="18"/>
      <c r="O78" s="9"/>
    </row>
    <row r="79" spans="1:16" s="1" customFormat="1">
      <c r="A79" s="25"/>
      <c r="B79" s="22"/>
      <c r="C79" s="22"/>
      <c r="D79" s="7" t="s">
        <v>8</v>
      </c>
      <c r="E79" s="7">
        <f>SUM(E77:E78)</f>
        <v>25</v>
      </c>
      <c r="F79" s="7">
        <f t="shared" ref="F79:G79" si="13">SUM(F77:F78)</f>
        <v>36</v>
      </c>
      <c r="G79" s="7">
        <f t="shared" si="13"/>
        <v>33</v>
      </c>
      <c r="H79" s="22"/>
      <c r="I79" s="22"/>
      <c r="J79" s="22"/>
      <c r="K79" s="22"/>
      <c r="L79" s="22"/>
      <c r="M79" s="22"/>
      <c r="N79" s="19"/>
      <c r="O79" s="9"/>
    </row>
    <row r="80" spans="1:16" s="1" customFormat="1">
      <c r="A80" s="23" t="s">
        <v>68</v>
      </c>
      <c r="B80" s="20">
        <v>250</v>
      </c>
      <c r="C80" s="20">
        <v>361</v>
      </c>
      <c r="D80" s="16" t="s">
        <v>21</v>
      </c>
      <c r="E80" s="7">
        <v>12.6</v>
      </c>
      <c r="F80" s="7">
        <v>10.8</v>
      </c>
      <c r="G80" s="7">
        <v>8.1999999999999993</v>
      </c>
      <c r="H80" s="20">
        <v>240</v>
      </c>
      <c r="I80" s="20">
        <v>240</v>
      </c>
      <c r="J80" s="20">
        <v>240</v>
      </c>
      <c r="K80" s="20">
        <v>420</v>
      </c>
      <c r="L80" s="20">
        <v>420</v>
      </c>
      <c r="M80" s="20">
        <v>420</v>
      </c>
      <c r="N80" s="17" t="s">
        <v>83</v>
      </c>
      <c r="O80" s="9">
        <f>((E83+F83+G83)/3)*1.73*((K80+L80+M80)/3)*0.8/1000</f>
        <v>21.604240000000001</v>
      </c>
      <c r="P80" s="1" t="s">
        <v>67</v>
      </c>
    </row>
    <row r="81" spans="1:16" s="1" customFormat="1">
      <c r="A81" s="24"/>
      <c r="B81" s="21"/>
      <c r="C81" s="21"/>
      <c r="D81" s="16" t="s">
        <v>85</v>
      </c>
      <c r="E81" s="7">
        <v>15.2</v>
      </c>
      <c r="F81" s="7">
        <v>13.2</v>
      </c>
      <c r="G81" s="7">
        <v>12.7</v>
      </c>
      <c r="H81" s="21"/>
      <c r="I81" s="21"/>
      <c r="J81" s="21"/>
      <c r="K81" s="21"/>
      <c r="L81" s="21"/>
      <c r="M81" s="21"/>
      <c r="N81" s="18"/>
      <c r="O81" s="9"/>
    </row>
    <row r="82" spans="1:16" s="1" customFormat="1">
      <c r="A82" s="24"/>
      <c r="B82" s="21"/>
      <c r="C82" s="21"/>
      <c r="D82" s="16" t="s">
        <v>86</v>
      </c>
      <c r="E82" s="7">
        <v>28.4</v>
      </c>
      <c r="F82" s="7">
        <v>9.6</v>
      </c>
      <c r="G82" s="7">
        <v>0.8</v>
      </c>
      <c r="H82" s="21"/>
      <c r="I82" s="21"/>
      <c r="J82" s="21"/>
      <c r="K82" s="21"/>
      <c r="L82" s="21"/>
      <c r="M82" s="21"/>
      <c r="N82" s="18"/>
      <c r="O82" s="9"/>
    </row>
    <row r="83" spans="1:16" s="1" customFormat="1">
      <c r="A83" s="25"/>
      <c r="B83" s="22"/>
      <c r="C83" s="22"/>
      <c r="D83" s="7" t="s">
        <v>8</v>
      </c>
      <c r="E83" s="7">
        <f>SUM(E80:E82)</f>
        <v>56.199999999999996</v>
      </c>
      <c r="F83" s="7">
        <f t="shared" ref="F83:G83" si="14">SUM(F80:F82)</f>
        <v>33.6</v>
      </c>
      <c r="G83" s="7">
        <f t="shared" si="14"/>
        <v>21.7</v>
      </c>
      <c r="H83" s="22"/>
      <c r="I83" s="22"/>
      <c r="J83" s="22"/>
      <c r="K83" s="22"/>
      <c r="L83" s="22"/>
      <c r="M83" s="22"/>
      <c r="N83" s="19"/>
      <c r="O83" s="9"/>
    </row>
    <row r="84" spans="1:16" s="1" customFormat="1" ht="15" customHeight="1">
      <c r="A84" s="26" t="s">
        <v>51</v>
      </c>
      <c r="B84" s="27">
        <v>25</v>
      </c>
      <c r="C84" s="20">
        <v>36.1</v>
      </c>
      <c r="D84" s="13" t="s">
        <v>88</v>
      </c>
      <c r="E84" s="13">
        <v>1.3</v>
      </c>
      <c r="F84" s="13">
        <v>3.3</v>
      </c>
      <c r="G84" s="13">
        <v>1.3</v>
      </c>
      <c r="H84" s="27">
        <v>230</v>
      </c>
      <c r="I84" s="27">
        <v>230</v>
      </c>
      <c r="J84" s="27">
        <v>230</v>
      </c>
      <c r="K84" s="27">
        <v>430</v>
      </c>
      <c r="L84" s="27">
        <v>432</v>
      </c>
      <c r="M84" s="27">
        <v>430</v>
      </c>
      <c r="N84" s="42" t="s">
        <v>83</v>
      </c>
      <c r="O84" s="9">
        <f>((E85+F85+G85)/3)*1.73*((K84+L84+M84)/3)*0.8/1000</f>
        <v>1.1722172444444445</v>
      </c>
      <c r="P84" s="1" t="s">
        <v>52</v>
      </c>
    </row>
    <row r="85" spans="1:16" s="1" customFormat="1">
      <c r="A85" s="26"/>
      <c r="B85" s="27"/>
      <c r="C85" s="22"/>
      <c r="D85" s="13" t="s">
        <v>8</v>
      </c>
      <c r="E85" s="13">
        <f>SUM(E84:E84)</f>
        <v>1.3</v>
      </c>
      <c r="F85" s="13">
        <f>SUM(F84:F84)</f>
        <v>3.3</v>
      </c>
      <c r="G85" s="13">
        <f>SUM(G84:G84)</f>
        <v>1.3</v>
      </c>
      <c r="H85" s="27"/>
      <c r="I85" s="27"/>
      <c r="J85" s="27"/>
      <c r="K85" s="27"/>
      <c r="L85" s="27"/>
      <c r="M85" s="27"/>
      <c r="N85" s="44"/>
      <c r="O85" s="9"/>
    </row>
    <row r="86" spans="1:16" s="1" customFormat="1">
      <c r="A86" s="26" t="s">
        <v>53</v>
      </c>
      <c r="B86" s="27">
        <v>25</v>
      </c>
      <c r="C86" s="20">
        <v>36.1</v>
      </c>
      <c r="D86" s="13" t="s">
        <v>87</v>
      </c>
      <c r="E86" s="13">
        <v>1.9</v>
      </c>
      <c r="F86" s="13">
        <v>1.65</v>
      </c>
      <c r="G86" s="13">
        <v>3.3</v>
      </c>
      <c r="H86" s="27">
        <v>230</v>
      </c>
      <c r="I86" s="27">
        <v>230</v>
      </c>
      <c r="J86" s="27">
        <v>230</v>
      </c>
      <c r="K86" s="27">
        <v>403</v>
      </c>
      <c r="L86" s="27">
        <v>405</v>
      </c>
      <c r="M86" s="27">
        <v>403</v>
      </c>
      <c r="N86" s="28" t="s">
        <v>83</v>
      </c>
      <c r="O86" s="9">
        <f>((E87+F87+G87)/3)*1.73*((K86+L86+M86)/3)*0.8/1000</f>
        <v>1.2756404888888893</v>
      </c>
      <c r="P86" s="1" t="s">
        <v>54</v>
      </c>
    </row>
    <row r="87" spans="1:16" s="1" customFormat="1">
      <c r="A87" s="26"/>
      <c r="B87" s="27"/>
      <c r="C87" s="22"/>
      <c r="D87" s="13" t="s">
        <v>8</v>
      </c>
      <c r="E87" s="13">
        <f>SUM(E86:E86)</f>
        <v>1.9</v>
      </c>
      <c r="F87" s="13">
        <f>SUM(F86:F86)</f>
        <v>1.65</v>
      </c>
      <c r="G87" s="13">
        <f>SUM(G86:G86)</f>
        <v>3.3</v>
      </c>
      <c r="H87" s="27"/>
      <c r="I87" s="27"/>
      <c r="J87" s="27"/>
      <c r="K87" s="27"/>
      <c r="L87" s="27"/>
      <c r="M87" s="27"/>
      <c r="N87" s="28"/>
      <c r="O87" s="9"/>
    </row>
    <row r="88" spans="1:16" s="1" customFormat="1" ht="15" customHeight="1">
      <c r="A88" s="26" t="s">
        <v>56</v>
      </c>
      <c r="B88" s="27">
        <v>160</v>
      </c>
      <c r="C88" s="20">
        <v>231</v>
      </c>
      <c r="D88" s="13" t="s">
        <v>21</v>
      </c>
      <c r="E88" s="13">
        <v>3</v>
      </c>
      <c r="F88" s="13">
        <v>0</v>
      </c>
      <c r="G88" s="13">
        <v>0</v>
      </c>
      <c r="H88" s="27">
        <v>227</v>
      </c>
      <c r="I88" s="27">
        <v>230</v>
      </c>
      <c r="J88" s="27">
        <v>227</v>
      </c>
      <c r="K88" s="27">
        <v>402</v>
      </c>
      <c r="L88" s="27">
        <v>400</v>
      </c>
      <c r="M88" s="27">
        <v>405</v>
      </c>
      <c r="N88" s="42" t="s">
        <v>83</v>
      </c>
      <c r="O88" s="9">
        <f>((E89+F89+G89)/3)*1.73*((K88+L88+M88)/3)*0.8/1000</f>
        <v>0.5568293333333334</v>
      </c>
      <c r="P88" s="1" t="s">
        <v>57</v>
      </c>
    </row>
    <row r="89" spans="1:16" s="1" customFormat="1">
      <c r="A89" s="26"/>
      <c r="B89" s="27"/>
      <c r="C89" s="22"/>
      <c r="D89" s="13" t="s">
        <v>8</v>
      </c>
      <c r="E89" s="13">
        <f>SUM(E88:E88)</f>
        <v>3</v>
      </c>
      <c r="F89" s="13">
        <f>SUM(F88:F88)</f>
        <v>0</v>
      </c>
      <c r="G89" s="13">
        <f>SUM(G88:G88)</f>
        <v>0</v>
      </c>
      <c r="H89" s="27"/>
      <c r="I89" s="27"/>
      <c r="J89" s="27"/>
      <c r="K89" s="27"/>
      <c r="L89" s="27"/>
      <c r="M89" s="27"/>
      <c r="N89" s="44"/>
      <c r="O89" s="9"/>
    </row>
    <row r="90" spans="1:16" s="1" customFormat="1">
      <c r="A90" s="26" t="s">
        <v>58</v>
      </c>
      <c r="B90" s="27">
        <v>160</v>
      </c>
      <c r="C90" s="20">
        <v>231</v>
      </c>
      <c r="D90" s="13" t="s">
        <v>84</v>
      </c>
      <c r="E90" s="13">
        <v>21.2</v>
      </c>
      <c r="F90" s="13">
        <v>25.1</v>
      </c>
      <c r="G90" s="13">
        <v>22</v>
      </c>
      <c r="H90" s="27">
        <v>230</v>
      </c>
      <c r="I90" s="27">
        <v>230</v>
      </c>
      <c r="J90" s="27">
        <v>230</v>
      </c>
      <c r="K90" s="27">
        <v>400</v>
      </c>
      <c r="L90" s="27">
        <v>400</v>
      </c>
      <c r="M90" s="27">
        <v>400</v>
      </c>
      <c r="N90" s="28" t="s">
        <v>83</v>
      </c>
      <c r="O90" s="9">
        <f>((E91+F91+G91)/3)*1.73*((K90+L90+M90)/3)*0.8/1000</f>
        <v>12.603626666666667</v>
      </c>
      <c r="P90" s="1" t="s">
        <v>59</v>
      </c>
    </row>
    <row r="91" spans="1:16" s="1" customFormat="1">
      <c r="A91" s="26"/>
      <c r="B91" s="27"/>
      <c r="C91" s="22"/>
      <c r="D91" s="13" t="s">
        <v>8</v>
      </c>
      <c r="E91" s="13">
        <f>SUM(E90:E90)</f>
        <v>21.2</v>
      </c>
      <c r="F91" s="13">
        <f>SUM(F90:F90)</f>
        <v>25.1</v>
      </c>
      <c r="G91" s="13">
        <f>SUM(G90:G90)</f>
        <v>22</v>
      </c>
      <c r="H91" s="27"/>
      <c r="I91" s="27"/>
      <c r="J91" s="27"/>
      <c r="K91" s="27"/>
      <c r="L91" s="27"/>
      <c r="M91" s="27"/>
      <c r="N91" s="28"/>
      <c r="O91" s="9"/>
    </row>
    <row r="92" spans="1:16" s="1" customFormat="1" ht="15" customHeight="1">
      <c r="A92" s="26" t="s">
        <v>60</v>
      </c>
      <c r="B92" s="27">
        <v>25</v>
      </c>
      <c r="C92" s="20">
        <v>36.1</v>
      </c>
      <c r="D92" s="13" t="s">
        <v>87</v>
      </c>
      <c r="E92" s="13">
        <v>0</v>
      </c>
      <c r="F92" s="13">
        <v>0.4</v>
      </c>
      <c r="G92" s="13">
        <v>0</v>
      </c>
      <c r="H92" s="27">
        <v>230</v>
      </c>
      <c r="I92" s="27">
        <v>229</v>
      </c>
      <c r="J92" s="27">
        <v>230</v>
      </c>
      <c r="K92" s="27">
        <v>392</v>
      </c>
      <c r="L92" s="27">
        <v>398</v>
      </c>
      <c r="M92" s="27">
        <v>396</v>
      </c>
      <c r="N92" s="42" t="s">
        <v>83</v>
      </c>
      <c r="O92" s="9">
        <f>((E93+F93+G93)/3)*1.73*((K92+L92+M92)/3)*0.8/1000</f>
        <v>7.295217777777778E-2</v>
      </c>
      <c r="P92" s="1" t="s">
        <v>61</v>
      </c>
    </row>
    <row r="93" spans="1:16" s="1" customFormat="1">
      <c r="A93" s="26"/>
      <c r="B93" s="27"/>
      <c r="C93" s="22"/>
      <c r="D93" s="13" t="s">
        <v>8</v>
      </c>
      <c r="E93" s="13">
        <f>SUM(E92:E92)</f>
        <v>0</v>
      </c>
      <c r="F93" s="13">
        <f>SUM(F92:F92)</f>
        <v>0.4</v>
      </c>
      <c r="G93" s="13">
        <f>SUM(G92:G92)</f>
        <v>0</v>
      </c>
      <c r="H93" s="27"/>
      <c r="I93" s="27"/>
      <c r="J93" s="27"/>
      <c r="K93" s="27"/>
      <c r="L93" s="27"/>
      <c r="M93" s="27"/>
      <c r="N93" s="43"/>
      <c r="O93" s="9"/>
    </row>
    <row r="96" spans="1:16">
      <c r="B96" s="14" t="s">
        <v>50</v>
      </c>
    </row>
  </sheetData>
  <mergeCells count="238">
    <mergeCell ref="H80:H83"/>
    <mergeCell ref="I80:I83"/>
    <mergeCell ref="J80:J83"/>
    <mergeCell ref="K80:K83"/>
    <mergeCell ref="L80:L83"/>
    <mergeCell ref="M80:M83"/>
    <mergeCell ref="N80:N83"/>
    <mergeCell ref="N92:N93"/>
    <mergeCell ref="A73:A76"/>
    <mergeCell ref="B73:B76"/>
    <mergeCell ref="C73:C76"/>
    <mergeCell ref="H73:H76"/>
    <mergeCell ref="I73:I76"/>
    <mergeCell ref="J73:J76"/>
    <mergeCell ref="K73:K76"/>
    <mergeCell ref="L73:L76"/>
    <mergeCell ref="M73:M76"/>
    <mergeCell ref="N73:N76"/>
    <mergeCell ref="A77:A79"/>
    <mergeCell ref="B77:B79"/>
    <mergeCell ref="C77:C79"/>
    <mergeCell ref="H77:H79"/>
    <mergeCell ref="I77:I79"/>
    <mergeCell ref="J77:J79"/>
    <mergeCell ref="K77:K79"/>
    <mergeCell ref="L77:L79"/>
    <mergeCell ref="M77:M79"/>
    <mergeCell ref="N77:N79"/>
    <mergeCell ref="A80:A83"/>
    <mergeCell ref="B80:B83"/>
    <mergeCell ref="C80:C83"/>
    <mergeCell ref="A92:A93"/>
    <mergeCell ref="B92:B93"/>
    <mergeCell ref="C92:C93"/>
    <mergeCell ref="H92:H93"/>
    <mergeCell ref="I92:I93"/>
    <mergeCell ref="J92:J93"/>
    <mergeCell ref="K92:K93"/>
    <mergeCell ref="L92:L93"/>
    <mergeCell ref="M92:M93"/>
    <mergeCell ref="N88:N89"/>
    <mergeCell ref="A90:A91"/>
    <mergeCell ref="B90:B91"/>
    <mergeCell ref="C90:C91"/>
    <mergeCell ref="H90:H91"/>
    <mergeCell ref="I90:I91"/>
    <mergeCell ref="J90:J91"/>
    <mergeCell ref="K90:K91"/>
    <mergeCell ref="L90:L91"/>
    <mergeCell ref="M90:M91"/>
    <mergeCell ref="N90:N91"/>
    <mergeCell ref="A88:A89"/>
    <mergeCell ref="B88:B89"/>
    <mergeCell ref="C88:C89"/>
    <mergeCell ref="H88:H89"/>
    <mergeCell ref="I88:I89"/>
    <mergeCell ref="J88:J89"/>
    <mergeCell ref="K88:K89"/>
    <mergeCell ref="L88:L89"/>
    <mergeCell ref="M88:M89"/>
    <mergeCell ref="N84:N85"/>
    <mergeCell ref="A86:A87"/>
    <mergeCell ref="B86:B87"/>
    <mergeCell ref="C86:C87"/>
    <mergeCell ref="H86:H87"/>
    <mergeCell ref="I86:I87"/>
    <mergeCell ref="J86:J87"/>
    <mergeCell ref="K86:K87"/>
    <mergeCell ref="L86:L87"/>
    <mergeCell ref="M86:M87"/>
    <mergeCell ref="N86:N87"/>
    <mergeCell ref="A84:A85"/>
    <mergeCell ref="B84:B85"/>
    <mergeCell ref="C84:C85"/>
    <mergeCell ref="H84:H85"/>
    <mergeCell ref="I84:I85"/>
    <mergeCell ref="J84:J85"/>
    <mergeCell ref="K84:K85"/>
    <mergeCell ref="L84:L85"/>
    <mergeCell ref="M84:M85"/>
    <mergeCell ref="I5:I11"/>
    <mergeCell ref="A5:A11"/>
    <mergeCell ref="B5:B11"/>
    <mergeCell ref="C5:C11"/>
    <mergeCell ref="H5:H11"/>
    <mergeCell ref="A1:N2"/>
    <mergeCell ref="A3:A4"/>
    <mergeCell ref="B3:B4"/>
    <mergeCell ref="C3:C4"/>
    <mergeCell ref="D3:D4"/>
    <mergeCell ref="E3:G3"/>
    <mergeCell ref="H3:J3"/>
    <mergeCell ref="K3:M3"/>
    <mergeCell ref="M5:M11"/>
    <mergeCell ref="L5:L11"/>
    <mergeCell ref="K5:K11"/>
    <mergeCell ref="J5:J11"/>
    <mergeCell ref="N5:N11"/>
    <mergeCell ref="A12:A14"/>
    <mergeCell ref="A15:A22"/>
    <mergeCell ref="B15:B22"/>
    <mergeCell ref="C15:C22"/>
    <mergeCell ref="H15:H22"/>
    <mergeCell ref="I15:I22"/>
    <mergeCell ref="J15:J22"/>
    <mergeCell ref="K15:K22"/>
    <mergeCell ref="L15:L22"/>
    <mergeCell ref="H12:H14"/>
    <mergeCell ref="I12:I14"/>
    <mergeCell ref="J12:J14"/>
    <mergeCell ref="K12:K14"/>
    <mergeCell ref="L12:L14"/>
    <mergeCell ref="M12:M14"/>
    <mergeCell ref="N12:N14"/>
    <mergeCell ref="C12:C14"/>
    <mergeCell ref="B12:B14"/>
    <mergeCell ref="N15:N22"/>
    <mergeCell ref="H23:H28"/>
    <mergeCell ref="I23:I28"/>
    <mergeCell ref="J23:J28"/>
    <mergeCell ref="K23:K28"/>
    <mergeCell ref="L23:L28"/>
    <mergeCell ref="M23:M28"/>
    <mergeCell ref="N23:N28"/>
    <mergeCell ref="A23:A28"/>
    <mergeCell ref="B23:B28"/>
    <mergeCell ref="C23:C28"/>
    <mergeCell ref="M15:M22"/>
    <mergeCell ref="A34:A35"/>
    <mergeCell ref="C34:C35"/>
    <mergeCell ref="B34:B35"/>
    <mergeCell ref="A29:A33"/>
    <mergeCell ref="B29:B33"/>
    <mergeCell ref="C29:C33"/>
    <mergeCell ref="H29:H33"/>
    <mergeCell ref="I29:I33"/>
    <mergeCell ref="J29:J33"/>
    <mergeCell ref="M36:M40"/>
    <mergeCell ref="N36:N40"/>
    <mergeCell ref="C36:C40"/>
    <mergeCell ref="B36:B40"/>
    <mergeCell ref="N29:N33"/>
    <mergeCell ref="H34:H35"/>
    <mergeCell ref="I34:I35"/>
    <mergeCell ref="J34:J35"/>
    <mergeCell ref="K34:K35"/>
    <mergeCell ref="L34:L35"/>
    <mergeCell ref="M34:M35"/>
    <mergeCell ref="N34:N35"/>
    <mergeCell ref="K29:K33"/>
    <mergeCell ref="L29:L33"/>
    <mergeCell ref="M29:M33"/>
    <mergeCell ref="A36:A40"/>
    <mergeCell ref="A41:A44"/>
    <mergeCell ref="B41:B44"/>
    <mergeCell ref="C41:C44"/>
    <mergeCell ref="H41:H44"/>
    <mergeCell ref="I41:I44"/>
    <mergeCell ref="J41:J44"/>
    <mergeCell ref="K41:K44"/>
    <mergeCell ref="L41:L44"/>
    <mergeCell ref="H36:H40"/>
    <mergeCell ref="I36:I40"/>
    <mergeCell ref="J36:J40"/>
    <mergeCell ref="K36:K40"/>
    <mergeCell ref="L36:L40"/>
    <mergeCell ref="M41:M44"/>
    <mergeCell ref="N41:N44"/>
    <mergeCell ref="H50:H52"/>
    <mergeCell ref="I50:I52"/>
    <mergeCell ref="J50:J52"/>
    <mergeCell ref="K50:K52"/>
    <mergeCell ref="L50:L52"/>
    <mergeCell ref="M50:M52"/>
    <mergeCell ref="N50:N52"/>
    <mergeCell ref="J53:J55"/>
    <mergeCell ref="K53:K55"/>
    <mergeCell ref="L53:L55"/>
    <mergeCell ref="M53:M55"/>
    <mergeCell ref="N53:N55"/>
    <mergeCell ref="A50:A52"/>
    <mergeCell ref="B50:B52"/>
    <mergeCell ref="C50:C52"/>
    <mergeCell ref="A53:A55"/>
    <mergeCell ref="B53:B55"/>
    <mergeCell ref="C53:C55"/>
    <mergeCell ref="H53:H55"/>
    <mergeCell ref="I53:I55"/>
    <mergeCell ref="H61:H65"/>
    <mergeCell ref="I61:I65"/>
    <mergeCell ref="J61:J65"/>
    <mergeCell ref="K61:K65"/>
    <mergeCell ref="L61:L65"/>
    <mergeCell ref="M61:M65"/>
    <mergeCell ref="N61:N65"/>
    <mergeCell ref="A56:A60"/>
    <mergeCell ref="B56:B60"/>
    <mergeCell ref="C56:C60"/>
    <mergeCell ref="H56:H60"/>
    <mergeCell ref="I56:I60"/>
    <mergeCell ref="J56:J60"/>
    <mergeCell ref="K56:K60"/>
    <mergeCell ref="L56:L60"/>
    <mergeCell ref="M56:M60"/>
    <mergeCell ref="N66:N69"/>
    <mergeCell ref="A45:A49"/>
    <mergeCell ref="B45:B49"/>
    <mergeCell ref="C45:C49"/>
    <mergeCell ref="H45:H49"/>
    <mergeCell ref="I45:I49"/>
    <mergeCell ref="J45:J49"/>
    <mergeCell ref="K45:K49"/>
    <mergeCell ref="L45:L49"/>
    <mergeCell ref="M45:M49"/>
    <mergeCell ref="N45:N49"/>
    <mergeCell ref="A66:A69"/>
    <mergeCell ref="B66:B69"/>
    <mergeCell ref="C66:C69"/>
    <mergeCell ref="H66:H69"/>
    <mergeCell ref="I66:I69"/>
    <mergeCell ref="J66:J69"/>
    <mergeCell ref="K66:K69"/>
    <mergeCell ref="L66:L69"/>
    <mergeCell ref="M66:M69"/>
    <mergeCell ref="N56:N60"/>
    <mergeCell ref="A61:A65"/>
    <mergeCell ref="B61:B65"/>
    <mergeCell ref="C61:C65"/>
    <mergeCell ref="N70:N72"/>
    <mergeCell ref="A70:A72"/>
    <mergeCell ref="B70:B72"/>
    <mergeCell ref="C70:C72"/>
    <mergeCell ref="H70:H72"/>
    <mergeCell ref="I70:I72"/>
    <mergeCell ref="J70:J72"/>
    <mergeCell ref="K70:K72"/>
    <mergeCell ref="L70:L72"/>
    <mergeCell ref="M70:M7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Ильмир Хусаинов</dc:creator>
  <cp:lastModifiedBy>user</cp:lastModifiedBy>
  <dcterms:created xsi:type="dcterms:W3CDTF">2023-06-27T10:21:25Z</dcterms:created>
  <dcterms:modified xsi:type="dcterms:W3CDTF">2024-06-26T11:08:17Z</dcterms:modified>
</cp:coreProperties>
</file>